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42A79BB4-E319-4D30-A838-F13081E2C78C}" xr6:coauthVersionLast="47" xr6:coauthVersionMax="47" xr10:uidLastSave="{00000000-0000-0000-0000-000000000000}"/>
  <bookViews>
    <workbookView xWindow="-120" yWindow="-120" windowWidth="20730" windowHeight="11040" tabRatio="868" xr2:uid="{9D660A7D-E440-49B0-8353-0778A541D590}"/>
  </bookViews>
  <sheets>
    <sheet name="登録希望業種調書" sheetId="37" r:id="rId1"/>
  </sheets>
  <definedNames>
    <definedName name="_xlnm.Print_Area" localSheetId="0">登録希望業種調書!$A$1:$AK$80</definedName>
    <definedName name="建設コンサルタント">登録希望業種調書!$AW$6:$AW$26</definedName>
    <definedName name="建築設計">登録希望業種調書!$AW$2:$AW$5</definedName>
    <definedName name="測量">登録希望業種調書!$AW$35:$AW$37</definedName>
    <definedName name="地質調査">登録希望業種調書!$AW$38</definedName>
    <definedName name="不動産鑑定">登録希望業種調書!$AW$39</definedName>
    <definedName name="補償コンサルタント">登録希望業種調書!$AW$27:$AW$34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2" i="37" l="1"/>
  <c r="AD78" i="37"/>
  <c r="O74" i="37"/>
  <c r="B74" i="37"/>
  <c r="O72" i="37"/>
  <c r="B72" i="37"/>
  <c r="O70" i="37"/>
  <c r="B70" i="37"/>
  <c r="O68" i="37"/>
  <c r="B68" i="37"/>
  <c r="O66" i="37"/>
  <c r="B66" i="37"/>
  <c r="O64" i="37"/>
  <c r="B64" i="37"/>
  <c r="O62" i="37"/>
  <c r="B62" i="37"/>
  <c r="O60" i="37"/>
  <c r="B60" i="37"/>
  <c r="O58" i="37"/>
  <c r="B58" i="37"/>
  <c r="O56" i="37"/>
  <c r="B56" i="37"/>
  <c r="O54" i="37"/>
  <c r="B54" i="37"/>
  <c r="O52" i="37"/>
  <c r="B52" i="37"/>
  <c r="O50" i="37"/>
  <c r="B50" i="37"/>
  <c r="O48" i="37"/>
  <c r="B48" i="37"/>
  <c r="O46" i="37"/>
  <c r="B46" i="37"/>
  <c r="O44" i="37"/>
  <c r="B44" i="37"/>
  <c r="O42" i="37"/>
  <c r="B42" i="37"/>
  <c r="O40" i="37"/>
  <c r="B40" i="37"/>
  <c r="O38" i="37"/>
  <c r="B38" i="37"/>
  <c r="O36" i="37"/>
  <c r="B36" i="37"/>
  <c r="O34" i="37"/>
  <c r="B34" i="37"/>
  <c r="O32" i="37"/>
  <c r="B32" i="37"/>
  <c r="O30" i="37"/>
  <c r="B30" i="37"/>
  <c r="O28" i="37"/>
  <c r="B28" i="37"/>
  <c r="O26" i="37"/>
  <c r="B26" i="37"/>
  <c r="O24" i="37"/>
  <c r="B24" i="37"/>
  <c r="O22" i="37"/>
  <c r="B22" i="37"/>
  <c r="O20" i="37"/>
  <c r="B20" i="37"/>
  <c r="O18" i="37"/>
  <c r="B18" i="37"/>
  <c r="O16" i="37"/>
  <c r="B16" i="37"/>
  <c r="O14" i="37"/>
  <c r="B14" i="37"/>
  <c r="B12" i="37"/>
  <c r="AM12" i="37"/>
  <c r="AM14" i="37"/>
  <c r="AM16" i="37" s="1"/>
  <c r="AM18" i="37" s="1"/>
  <c r="AM20" i="37" s="1"/>
  <c r="AM22" i="37" s="1"/>
  <c r="AM24" i="37" s="1"/>
  <c r="AM26" i="37" s="1"/>
  <c r="AM28" i="37" s="1"/>
  <c r="AM30" i="37" s="1"/>
  <c r="AM32" i="37" s="1"/>
  <c r="AM34" i="37" s="1"/>
  <c r="AM36" i="37" s="1"/>
  <c r="AM38" i="37" s="1"/>
  <c r="AM40" i="37" s="1"/>
  <c r="AM42" i="37" s="1"/>
  <c r="AM44" i="37" s="1"/>
  <c r="AM46" i="37" s="1"/>
  <c r="AM48" i="37" s="1"/>
  <c r="AM50" i="37" s="1"/>
  <c r="AM52" i="37" s="1"/>
  <c r="AM54" i="37" s="1"/>
  <c r="AM56" i="37" s="1"/>
  <c r="AM58" i="37" s="1"/>
  <c r="AM60" i="37" s="1"/>
  <c r="AM62" i="37" s="1"/>
  <c r="AM64" i="37" s="1"/>
  <c r="AM66" i="37" s="1"/>
  <c r="AM68" i="37" s="1"/>
  <c r="AM70" i="37" s="1"/>
  <c r="AM72" i="37" s="1"/>
  <c r="AM74" i="37" s="1"/>
</calcChain>
</file>

<file path=xl/sharedStrings.xml><?xml version="1.0" encoding="utf-8"?>
<sst xmlns="http://schemas.openxmlformats.org/spreadsheetml/2006/main" count="55" uniqueCount="55">
  <si>
    <t>工事監理</t>
    <rPh sb="0" eb="2">
      <t>コウジ</t>
    </rPh>
    <rPh sb="2" eb="4">
      <t>カンリ</t>
    </rPh>
    <phoneticPr fontId="2"/>
  </si>
  <si>
    <t>建築設計</t>
    <rPh sb="0" eb="2">
      <t>ケンチク</t>
    </rPh>
    <rPh sb="2" eb="4">
      <t>セッケイ</t>
    </rPh>
    <phoneticPr fontId="2"/>
  </si>
  <si>
    <t>地質調査</t>
    <rPh sb="0" eb="2">
      <t>チシツ</t>
    </rPh>
    <rPh sb="2" eb="4">
      <t>チョウサ</t>
    </rPh>
    <phoneticPr fontId="2"/>
  </si>
  <si>
    <t>業種　　番号</t>
    <rPh sb="0" eb="2">
      <t>ギョウシュ</t>
    </rPh>
    <rPh sb="4" eb="6">
      <t>バンゴウ</t>
    </rPh>
    <phoneticPr fontId="2"/>
  </si>
  <si>
    <t>業　　種　　名</t>
    <rPh sb="0" eb="1">
      <t>ギョウ</t>
    </rPh>
    <rPh sb="3" eb="4">
      <t>タネ</t>
    </rPh>
    <rPh sb="6" eb="7">
      <t>ナ</t>
    </rPh>
    <phoneticPr fontId="2"/>
  </si>
  <si>
    <t>細分業種番号</t>
    <rPh sb="0" eb="2">
      <t>サイブン</t>
    </rPh>
    <rPh sb="2" eb="4">
      <t>ギョウシュ</t>
    </rPh>
    <rPh sb="4" eb="6">
      <t>バンゴウ</t>
    </rPh>
    <phoneticPr fontId="2"/>
  </si>
  <si>
    <t>細分業種名</t>
    <rPh sb="0" eb="2">
      <t>サイブン</t>
    </rPh>
    <rPh sb="2" eb="4">
      <t>ギョウシュ</t>
    </rPh>
    <rPh sb="4" eb="5">
      <t>ナ</t>
    </rPh>
    <phoneticPr fontId="2"/>
  </si>
  <si>
    <t>建築設計</t>
    <rPh sb="0" eb="1">
      <t>ケン</t>
    </rPh>
    <rPh sb="1" eb="2">
      <t>チク</t>
    </rPh>
    <rPh sb="2" eb="3">
      <t>シツラ</t>
    </rPh>
    <rPh sb="3" eb="4">
      <t>ケイ</t>
    </rPh>
    <phoneticPr fontId="2"/>
  </si>
  <si>
    <t>設備設計</t>
    <rPh sb="0" eb="1">
      <t>シツラ</t>
    </rPh>
    <rPh sb="1" eb="2">
      <t>ビ</t>
    </rPh>
    <rPh sb="2" eb="3">
      <t>シツラ</t>
    </rPh>
    <rPh sb="3" eb="4">
      <t>ケイ</t>
    </rPh>
    <phoneticPr fontId="2"/>
  </si>
  <si>
    <t>構造設計</t>
    <rPh sb="0" eb="1">
      <t>カマエ</t>
    </rPh>
    <rPh sb="1" eb="2">
      <t>ヅクリ</t>
    </rPh>
    <phoneticPr fontId="2"/>
  </si>
  <si>
    <t>土質及び基礎部門</t>
    <rPh sb="0" eb="2">
      <t>ドシツ</t>
    </rPh>
    <rPh sb="2" eb="3">
      <t>オヨ</t>
    </rPh>
    <rPh sb="4" eb="6">
      <t>キソ</t>
    </rPh>
    <rPh sb="6" eb="8">
      <t>ブモン</t>
    </rPh>
    <phoneticPr fontId="1"/>
  </si>
  <si>
    <t>鋼構造及びコンクリート部門</t>
    <rPh sb="0" eb="1">
      <t>コウ</t>
    </rPh>
    <rPh sb="1" eb="3">
      <t>コウゾウ</t>
    </rPh>
    <rPh sb="3" eb="4">
      <t>オヨ</t>
    </rPh>
    <rPh sb="11" eb="13">
      <t>ブモン</t>
    </rPh>
    <phoneticPr fontId="1"/>
  </si>
  <si>
    <t>電力土木部門</t>
    <rPh sb="0" eb="1">
      <t>デン</t>
    </rPh>
    <rPh sb="1" eb="2">
      <t>チカラ</t>
    </rPh>
    <rPh sb="2" eb="3">
      <t>ツチ</t>
    </rPh>
    <rPh sb="3" eb="4">
      <t>キ</t>
    </rPh>
    <rPh sb="4" eb="5">
      <t>ブ</t>
    </rPh>
    <rPh sb="5" eb="6">
      <t>モン</t>
    </rPh>
    <phoneticPr fontId="1"/>
  </si>
  <si>
    <t>道路部門</t>
    <rPh sb="0" eb="1">
      <t>ミチ</t>
    </rPh>
    <rPh sb="1" eb="2">
      <t>ミチ</t>
    </rPh>
    <rPh sb="2" eb="3">
      <t>ブ</t>
    </rPh>
    <rPh sb="3" eb="4">
      <t>モン</t>
    </rPh>
    <phoneticPr fontId="1"/>
  </si>
  <si>
    <t>トンネル部門</t>
    <rPh sb="4" eb="6">
      <t>ブモン</t>
    </rPh>
    <phoneticPr fontId="1"/>
  </si>
  <si>
    <t>施工計画、施工設備及び積算部門</t>
    <rPh sb="0" eb="2">
      <t>セコウ</t>
    </rPh>
    <rPh sb="2" eb="4">
      <t>ケイカク</t>
    </rPh>
    <rPh sb="5" eb="7">
      <t>セコウ</t>
    </rPh>
    <rPh sb="7" eb="9">
      <t>セツビ</t>
    </rPh>
    <rPh sb="9" eb="10">
      <t>オヨ</t>
    </rPh>
    <rPh sb="11" eb="13">
      <t>セキサン</t>
    </rPh>
    <rPh sb="13" eb="15">
      <t>ブモン</t>
    </rPh>
    <phoneticPr fontId="1"/>
  </si>
  <si>
    <t>機械部門</t>
    <rPh sb="0" eb="1">
      <t>キ</t>
    </rPh>
    <rPh sb="1" eb="2">
      <t>カセ</t>
    </rPh>
    <rPh sb="2" eb="3">
      <t>ブ</t>
    </rPh>
    <rPh sb="3" eb="4">
      <t>モン</t>
    </rPh>
    <phoneticPr fontId="1"/>
  </si>
  <si>
    <t>地質部門</t>
    <rPh sb="0" eb="1">
      <t>チ</t>
    </rPh>
    <rPh sb="1" eb="2">
      <t>シツ</t>
    </rPh>
    <rPh sb="2" eb="3">
      <t>ブ</t>
    </rPh>
    <rPh sb="3" eb="4">
      <t>モン</t>
    </rPh>
    <phoneticPr fontId="1"/>
  </si>
  <si>
    <t>造園部門</t>
    <rPh sb="0" eb="1">
      <t>ヅクリ</t>
    </rPh>
    <rPh sb="1" eb="2">
      <t>エン</t>
    </rPh>
    <rPh sb="2" eb="3">
      <t>ブ</t>
    </rPh>
    <rPh sb="3" eb="4">
      <t>モン</t>
    </rPh>
    <phoneticPr fontId="1"/>
  </si>
  <si>
    <t>港湾及び空港部門</t>
    <rPh sb="0" eb="2">
      <t>コウワン</t>
    </rPh>
    <rPh sb="2" eb="3">
      <t>オヨ</t>
    </rPh>
    <rPh sb="4" eb="6">
      <t>クウコウ</t>
    </rPh>
    <rPh sb="6" eb="8">
      <t>ブモン</t>
    </rPh>
    <phoneticPr fontId="1"/>
  </si>
  <si>
    <t>鉄道部門</t>
    <rPh sb="0" eb="1">
      <t>テツ</t>
    </rPh>
    <rPh sb="1" eb="2">
      <t>ミチ</t>
    </rPh>
    <rPh sb="2" eb="3">
      <t>ブ</t>
    </rPh>
    <rPh sb="3" eb="4">
      <t>モン</t>
    </rPh>
    <phoneticPr fontId="1"/>
  </si>
  <si>
    <t>上水道及び工業用水道部門</t>
    <rPh sb="0" eb="3">
      <t>ジョウスイドウ</t>
    </rPh>
    <rPh sb="3" eb="4">
      <t>オヨ</t>
    </rPh>
    <rPh sb="5" eb="7">
      <t>コウギョウ</t>
    </rPh>
    <rPh sb="7" eb="8">
      <t>ヨウ</t>
    </rPh>
    <rPh sb="8" eb="10">
      <t>スイドウ</t>
    </rPh>
    <rPh sb="10" eb="12">
      <t>ブモン</t>
    </rPh>
    <phoneticPr fontId="1"/>
  </si>
  <si>
    <t>下水道部門</t>
    <rPh sb="0" eb="3">
      <t>ゲスイドウ</t>
    </rPh>
    <rPh sb="3" eb="5">
      <t>ブモン</t>
    </rPh>
    <phoneticPr fontId="1"/>
  </si>
  <si>
    <t>農業土木部門</t>
    <rPh sb="0" eb="2">
      <t>ノウギョウ</t>
    </rPh>
    <rPh sb="2" eb="4">
      <t>ドボク</t>
    </rPh>
    <rPh sb="4" eb="5">
      <t>ブ</t>
    </rPh>
    <rPh sb="5" eb="6">
      <t>モン</t>
    </rPh>
    <phoneticPr fontId="1"/>
  </si>
  <si>
    <t>森林土木部門</t>
    <rPh sb="0" eb="1">
      <t>モリ</t>
    </rPh>
    <rPh sb="1" eb="2">
      <t>ハヤシ</t>
    </rPh>
    <rPh sb="2" eb="4">
      <t>ドボク</t>
    </rPh>
    <rPh sb="4" eb="6">
      <t>ブモン</t>
    </rPh>
    <phoneticPr fontId="1"/>
  </si>
  <si>
    <t>都市計画及び地方計画部門</t>
    <rPh sb="0" eb="2">
      <t>トシ</t>
    </rPh>
    <rPh sb="2" eb="4">
      <t>ケイカク</t>
    </rPh>
    <rPh sb="4" eb="5">
      <t>オヨ</t>
    </rPh>
    <rPh sb="6" eb="8">
      <t>チホウ</t>
    </rPh>
    <rPh sb="8" eb="10">
      <t>ケイカク</t>
    </rPh>
    <rPh sb="10" eb="12">
      <t>ブモン</t>
    </rPh>
    <phoneticPr fontId="1"/>
  </si>
  <si>
    <t>水産土木部門</t>
    <rPh sb="0" eb="1">
      <t>ミズ</t>
    </rPh>
    <rPh sb="1" eb="2">
      <t>サン</t>
    </rPh>
    <rPh sb="2" eb="3">
      <t>ツチ</t>
    </rPh>
    <rPh sb="3" eb="4">
      <t>キ</t>
    </rPh>
    <rPh sb="4" eb="5">
      <t>ブ</t>
    </rPh>
    <rPh sb="5" eb="6">
      <t>モン</t>
    </rPh>
    <phoneticPr fontId="1"/>
  </si>
  <si>
    <t>建設環境部門</t>
    <rPh sb="0" eb="1">
      <t>ダテ</t>
    </rPh>
    <rPh sb="1" eb="2">
      <t>シツラ</t>
    </rPh>
    <rPh sb="2" eb="3">
      <t>ワ</t>
    </rPh>
    <rPh sb="3" eb="4">
      <t>サカイ</t>
    </rPh>
    <rPh sb="4" eb="5">
      <t>ブ</t>
    </rPh>
    <rPh sb="5" eb="6">
      <t>モン</t>
    </rPh>
    <phoneticPr fontId="1"/>
  </si>
  <si>
    <t>電気電子部門</t>
    <rPh sb="0" eb="1">
      <t>デン</t>
    </rPh>
    <rPh sb="1" eb="2">
      <t>キ</t>
    </rPh>
    <rPh sb="2" eb="3">
      <t>デン</t>
    </rPh>
    <rPh sb="3" eb="4">
      <t>コ</t>
    </rPh>
    <rPh sb="4" eb="5">
      <t>ブ</t>
    </rPh>
    <rPh sb="5" eb="6">
      <t>モン</t>
    </rPh>
    <phoneticPr fontId="1"/>
  </si>
  <si>
    <t>廃棄物部門</t>
    <rPh sb="0" eb="3">
      <t>ハイキブツ</t>
    </rPh>
    <rPh sb="3" eb="5">
      <t>ブモン</t>
    </rPh>
    <phoneticPr fontId="1"/>
  </si>
  <si>
    <t>土地調査部門</t>
    <rPh sb="0" eb="1">
      <t>ツチ</t>
    </rPh>
    <rPh sb="1" eb="2">
      <t>チ</t>
    </rPh>
    <rPh sb="2" eb="3">
      <t>チョウ</t>
    </rPh>
    <rPh sb="3" eb="4">
      <t>ジャ</t>
    </rPh>
    <rPh sb="4" eb="6">
      <t>ブモン</t>
    </rPh>
    <phoneticPr fontId="1"/>
  </si>
  <si>
    <t>土地評価部門</t>
    <rPh sb="0" eb="1">
      <t>ツチ</t>
    </rPh>
    <rPh sb="1" eb="2">
      <t>チ</t>
    </rPh>
    <rPh sb="2" eb="3">
      <t>ヒョウ</t>
    </rPh>
    <rPh sb="3" eb="4">
      <t>アタイ</t>
    </rPh>
    <phoneticPr fontId="1"/>
  </si>
  <si>
    <t>物件部門</t>
    <rPh sb="0" eb="1">
      <t>モノ</t>
    </rPh>
    <rPh sb="1" eb="2">
      <t>ケン</t>
    </rPh>
    <phoneticPr fontId="1"/>
  </si>
  <si>
    <t>機械工作物部門</t>
    <rPh sb="0" eb="1">
      <t>キ</t>
    </rPh>
    <rPh sb="1" eb="2">
      <t>カセ</t>
    </rPh>
    <rPh sb="2" eb="3">
      <t>タクミ</t>
    </rPh>
    <rPh sb="3" eb="4">
      <t>サク</t>
    </rPh>
    <rPh sb="4" eb="5">
      <t>モノ</t>
    </rPh>
    <phoneticPr fontId="1"/>
  </si>
  <si>
    <t>営業補償 ・ 特殊補償部門</t>
    <rPh sb="0" eb="2">
      <t>エイギョウ</t>
    </rPh>
    <rPh sb="2" eb="4">
      <t>ホショウ</t>
    </rPh>
    <rPh sb="7" eb="9">
      <t>トクシュ</t>
    </rPh>
    <rPh sb="9" eb="11">
      <t>ホショウ</t>
    </rPh>
    <phoneticPr fontId="1"/>
  </si>
  <si>
    <t>事業損失部門</t>
    <rPh sb="0" eb="1">
      <t>コト</t>
    </rPh>
    <rPh sb="1" eb="2">
      <t>ギョウ</t>
    </rPh>
    <rPh sb="2" eb="3">
      <t>ソン</t>
    </rPh>
    <rPh sb="3" eb="4">
      <t>シツ</t>
    </rPh>
    <phoneticPr fontId="1"/>
  </si>
  <si>
    <t>補償関連部門</t>
    <rPh sb="0" eb="1">
      <t>ホ</t>
    </rPh>
    <rPh sb="1" eb="2">
      <t>ツグナ</t>
    </rPh>
    <rPh sb="2" eb="3">
      <t>セキ</t>
    </rPh>
    <rPh sb="3" eb="4">
      <t>レン</t>
    </rPh>
    <phoneticPr fontId="1"/>
  </si>
  <si>
    <t>測量</t>
    <rPh sb="0" eb="2">
      <t>ソクリョウ</t>
    </rPh>
    <phoneticPr fontId="2"/>
  </si>
  <si>
    <t>測量一般</t>
    <rPh sb="0" eb="1">
      <t>ソク</t>
    </rPh>
    <rPh sb="1" eb="2">
      <t>リョウ</t>
    </rPh>
    <rPh sb="2" eb="4">
      <t>イッパン</t>
    </rPh>
    <phoneticPr fontId="2"/>
  </si>
  <si>
    <t>地図調製</t>
    <rPh sb="2" eb="4">
      <t>チョウセイ</t>
    </rPh>
    <phoneticPr fontId="2"/>
  </si>
  <si>
    <t>測量用写真撮影</t>
    <rPh sb="0" eb="3">
      <t>ソクリョウヨウ</t>
    </rPh>
    <rPh sb="3" eb="5">
      <t>シャシン</t>
    </rPh>
    <rPh sb="5" eb="7">
      <t>サツエイ</t>
    </rPh>
    <phoneticPr fontId="2"/>
  </si>
  <si>
    <t>地質調査</t>
    <rPh sb="0" eb="1">
      <t>チ</t>
    </rPh>
    <rPh sb="1" eb="2">
      <t>シツ</t>
    </rPh>
    <rPh sb="2" eb="3">
      <t>チョウ</t>
    </rPh>
    <rPh sb="3" eb="4">
      <t>ジャ</t>
    </rPh>
    <phoneticPr fontId="4"/>
  </si>
  <si>
    <t>不動産鑑定</t>
    <rPh sb="0" eb="3">
      <t>フドウサン</t>
    </rPh>
    <rPh sb="3" eb="5">
      <t>カンテイ</t>
    </rPh>
    <phoneticPr fontId="2"/>
  </si>
  <si>
    <t>不動産鑑定</t>
    <rPh sb="0" eb="1">
      <t>フ</t>
    </rPh>
    <rPh sb="1" eb="2">
      <t>ドウ</t>
    </rPh>
    <rPh sb="2" eb="3">
      <t>サン</t>
    </rPh>
    <rPh sb="3" eb="4">
      <t>カガミ</t>
    </rPh>
    <rPh sb="4" eb="5">
      <t>サダム</t>
    </rPh>
    <phoneticPr fontId="4"/>
  </si>
  <si>
    <t>登録希望業種調書（建設コンサルタント等）</t>
    <rPh sb="0" eb="2">
      <t>トウロク</t>
    </rPh>
    <rPh sb="2" eb="4">
      <t>キボウ</t>
    </rPh>
    <rPh sb="4" eb="6">
      <t>ギョウシュ</t>
    </rPh>
    <rPh sb="6" eb="8">
      <t>チョウショ</t>
    </rPh>
    <rPh sb="9" eb="11">
      <t>ケンセツ</t>
    </rPh>
    <rPh sb="18" eb="19">
      <t>トウ</t>
    </rPh>
    <phoneticPr fontId="2"/>
  </si>
  <si>
    <t>直前決算期
実　績　高
（単位：千円）</t>
    <rPh sb="2" eb="5">
      <t>ケッサンキ</t>
    </rPh>
    <rPh sb="6" eb="7">
      <t>ジツ</t>
    </rPh>
    <rPh sb="8" eb="9">
      <t>イサオ</t>
    </rPh>
    <rPh sb="10" eb="11">
      <t>タカ</t>
    </rPh>
    <rPh sb="13" eb="15">
      <t>タンイ</t>
    </rPh>
    <rPh sb="16" eb="17">
      <t>セン</t>
    </rPh>
    <rPh sb="17" eb="18">
      <t>エン</t>
    </rPh>
    <phoneticPr fontId="2"/>
  </si>
  <si>
    <t>様式第３号</t>
    <rPh sb="0" eb="2">
      <t>ヨウシキ</t>
    </rPh>
    <rPh sb="2" eb="3">
      <t>ダイ</t>
    </rPh>
    <rPh sb="4" eb="5">
      <t>ゴウ</t>
    </rPh>
    <phoneticPr fontId="2"/>
  </si>
  <si>
    <t>建設コンサルタント</t>
    <rPh sb="0" eb="2">
      <t>ケンセツ</t>
    </rPh>
    <phoneticPr fontId="2"/>
  </si>
  <si>
    <t>補償コンサルタント</t>
    <rPh sb="0" eb="2">
      <t>ホショウ</t>
    </rPh>
    <phoneticPr fontId="2"/>
  </si>
  <si>
    <t>河川、砂防及び海岸・海洋部門</t>
    <rPh sb="0" eb="2">
      <t>カセン</t>
    </rPh>
    <rPh sb="3" eb="5">
      <t>サボウ</t>
    </rPh>
    <rPh sb="5" eb="6">
      <t>オヨ</t>
    </rPh>
    <rPh sb="7" eb="9">
      <t>カイガン</t>
    </rPh>
    <rPh sb="10" eb="12">
      <t>カイヨウ</t>
    </rPh>
    <rPh sb="12" eb="14">
      <t>ブモン</t>
    </rPh>
    <phoneticPr fontId="1"/>
  </si>
  <si>
    <t>総合補償部門</t>
  </si>
  <si>
    <t xml:space="preserve">   〃</t>
    <phoneticPr fontId="2"/>
  </si>
  <si>
    <t>〃</t>
    <phoneticPr fontId="2"/>
  </si>
  <si>
    <t>その他</t>
  </si>
  <si>
    <t>直前決算期実績高合計額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</si>
</sst>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4" formatCode="#,##0_);[Red]\(#,##0\)"/>
    <numFmt numFmtId="188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sz val="12"/>
      <color theme="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9" fontId="6" fillId="0" borderId="0" applyProtection="0">
      <alignment horizontal="left"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  <xf numFmtId="0" fontId="3" fillId="0" borderId="0">
      <alignment vertical="center"/>
    </xf>
  </cellStyleXfs>
  <cellXfs count="124">
    <xf numFmtId="0" fontId="0" fillId="0" borderId="0" xfId="0"/>
    <xf numFmtId="49" fontId="8" fillId="0" borderId="0" xfId="17" applyNumberFormat="1" applyFont="1" applyBorder="1" applyAlignment="1" applyProtection="1">
      <alignment horizontal="left" vertical="center"/>
      <protection locked="0"/>
    </xf>
    <xf numFmtId="49" fontId="8" fillId="0" borderId="0" xfId="17" applyNumberFormat="1" applyFont="1" applyBorder="1" applyAlignment="1" applyProtection="1">
      <alignment horizontal="center" vertical="center"/>
      <protection locked="0"/>
    </xf>
    <xf numFmtId="49" fontId="8" fillId="0" borderId="0" xfId="17" applyNumberFormat="1" applyFont="1" applyAlignment="1" applyProtection="1">
      <alignment horizontal="left" vertical="center"/>
      <protection locked="0"/>
    </xf>
    <xf numFmtId="49" fontId="8" fillId="0" borderId="0" xfId="17" applyNumberFormat="1" applyFont="1" applyBorder="1" applyAlignment="1" applyProtection="1">
      <alignment vertical="center"/>
      <protection locked="0"/>
    </xf>
    <xf numFmtId="49" fontId="8" fillId="0" borderId="0" xfId="17" applyNumberFormat="1" applyFont="1" applyProtection="1">
      <alignment vertical="center"/>
      <protection locked="0"/>
    </xf>
    <xf numFmtId="49" fontId="8" fillId="0" borderId="0" xfId="17" applyNumberFormat="1" applyFont="1" applyAlignment="1" applyProtection="1">
      <alignment horizontal="center" vertical="center"/>
      <protection locked="0"/>
    </xf>
    <xf numFmtId="0" fontId="8" fillId="0" borderId="0" xfId="17" applyNumberFormat="1" applyFont="1" applyProtection="1">
      <alignment vertical="center"/>
      <protection locked="0"/>
    </xf>
    <xf numFmtId="0" fontId="8" fillId="0" borderId="0" xfId="17" applyNumberFormat="1" applyFont="1" applyFill="1" applyProtection="1">
      <alignment vertical="center"/>
    </xf>
    <xf numFmtId="0" fontId="9" fillId="0" borderId="0" xfId="17" applyNumberFormat="1" applyFont="1" applyProtection="1">
      <alignment vertical="center"/>
      <protection locked="0"/>
    </xf>
    <xf numFmtId="0" fontId="9" fillId="0" borderId="0" xfId="17" applyNumberFormat="1" applyFont="1" applyFill="1" applyProtection="1">
      <alignment vertical="center"/>
    </xf>
    <xf numFmtId="0" fontId="9" fillId="0" borderId="0" xfId="17" applyNumberFormat="1" applyFont="1" applyFill="1" applyBorder="1" applyAlignment="1" applyProtection="1">
      <alignment vertical="center"/>
    </xf>
    <xf numFmtId="0" fontId="9" fillId="0" borderId="0" xfId="17" applyNumberFormat="1" applyFont="1" applyBorder="1" applyProtection="1">
      <alignment vertical="center"/>
      <protection locked="0"/>
    </xf>
    <xf numFmtId="49" fontId="9" fillId="0" borderId="0" xfId="17" applyNumberFormat="1" applyFont="1" applyFill="1" applyProtection="1">
      <alignment vertical="center"/>
    </xf>
    <xf numFmtId="49" fontId="9" fillId="0" borderId="0" xfId="17" applyNumberFormat="1" applyFont="1" applyProtection="1">
      <alignment vertical="center"/>
      <protection locked="0"/>
    </xf>
    <xf numFmtId="0" fontId="9" fillId="0" borderId="0" xfId="17" applyNumberFormat="1" applyFont="1" applyProtection="1">
      <alignment vertical="center"/>
    </xf>
    <xf numFmtId="0" fontId="9" fillId="0" borderId="0" xfId="17" applyNumberFormat="1" applyFont="1" applyBorder="1" applyAlignment="1" applyProtection="1">
      <alignment vertical="center"/>
    </xf>
    <xf numFmtId="49" fontId="9" fillId="0" borderId="0" xfId="17" applyNumberFormat="1" applyFont="1" applyBorder="1" applyProtection="1">
      <alignment vertical="center"/>
    </xf>
    <xf numFmtId="0" fontId="10" fillId="0" borderId="0" xfId="17" applyNumberFormat="1" applyFont="1" applyBorder="1" applyAlignment="1" applyProtection="1">
      <alignment vertical="center"/>
    </xf>
    <xf numFmtId="0" fontId="9" fillId="0" borderId="0" xfId="17" applyNumberFormat="1" applyFont="1" applyBorder="1" applyAlignment="1" applyProtection="1">
      <alignment horizontal="center" vertical="center"/>
    </xf>
    <xf numFmtId="0" fontId="9" fillId="0" borderId="0" xfId="17" applyNumberFormat="1" applyFont="1" applyBorder="1" applyProtection="1">
      <alignment vertical="center"/>
    </xf>
    <xf numFmtId="49" fontId="9" fillId="0" borderId="0" xfId="17" applyNumberFormat="1" applyFont="1" applyProtection="1">
      <alignment vertical="center"/>
    </xf>
    <xf numFmtId="0" fontId="8" fillId="0" borderId="0" xfId="17" applyNumberFormat="1" applyFont="1" applyFill="1" applyProtection="1">
      <alignment vertical="center"/>
      <protection locked="0"/>
    </xf>
    <xf numFmtId="0" fontId="11" fillId="0" borderId="0" xfId="17" applyNumberFormat="1" applyFont="1" applyProtection="1">
      <alignment vertical="center"/>
      <protection locked="0"/>
    </xf>
    <xf numFmtId="0" fontId="11" fillId="0" borderId="0" xfId="17" applyNumberFormat="1" applyFont="1" applyBorder="1" applyAlignment="1" applyProtection="1">
      <alignment vertical="center"/>
      <protection locked="0"/>
    </xf>
    <xf numFmtId="49" fontId="11" fillId="0" borderId="0" xfId="17" applyNumberFormat="1" applyFont="1" applyBorder="1" applyAlignment="1" applyProtection="1">
      <alignment vertical="center"/>
      <protection locked="0"/>
    </xf>
    <xf numFmtId="0" fontId="11" fillId="0" borderId="0" xfId="17" applyNumberFormat="1" applyFont="1" applyFill="1" applyProtection="1">
      <alignment vertical="center"/>
      <protection locked="0"/>
    </xf>
    <xf numFmtId="0" fontId="12" fillId="0" borderId="0" xfId="17" applyNumberFormat="1" applyFont="1" applyBorder="1" applyAlignment="1" applyProtection="1">
      <alignment vertical="center"/>
      <protection locked="0"/>
    </xf>
    <xf numFmtId="0" fontId="11" fillId="0" borderId="0" xfId="17" applyNumberFormat="1" applyFont="1" applyBorder="1" applyProtection="1">
      <alignment vertical="center"/>
      <protection locked="0"/>
    </xf>
    <xf numFmtId="49" fontId="11" fillId="0" borderId="0" xfId="17" applyNumberFormat="1" applyFont="1" applyProtection="1">
      <alignment vertical="center"/>
      <protection locked="0"/>
    </xf>
    <xf numFmtId="49" fontId="8" fillId="0" borderId="1" xfId="17" applyNumberFormat="1" applyFont="1" applyBorder="1" applyAlignment="1" applyProtection="1">
      <alignment horizontal="center" vertical="center"/>
      <protection locked="0"/>
    </xf>
    <xf numFmtId="49" fontId="7" fillId="0" borderId="0" xfId="17" applyNumberFormat="1" applyFont="1" applyBorder="1" applyAlignment="1" applyProtection="1">
      <alignment horizontal="center" vertical="center"/>
      <protection locked="0"/>
    </xf>
    <xf numFmtId="188" fontId="8" fillId="0" borderId="36" xfId="2" applyNumberFormat="1" applyFont="1" applyBorder="1" applyAlignment="1" applyProtection="1">
      <alignment horizontal="right" vertical="center" indent="1"/>
    </xf>
    <xf numFmtId="188" fontId="8" fillId="0" borderId="21" xfId="2" applyNumberFormat="1" applyFont="1" applyBorder="1" applyAlignment="1" applyProtection="1">
      <alignment horizontal="right" vertical="center" indent="1"/>
    </xf>
    <xf numFmtId="188" fontId="8" fillId="0" borderId="37" xfId="2" applyNumberFormat="1" applyFont="1" applyBorder="1" applyAlignment="1" applyProtection="1">
      <alignment horizontal="right" vertical="center" indent="1"/>
    </xf>
    <xf numFmtId="188" fontId="8" fillId="0" borderId="38" xfId="2" applyNumberFormat="1" applyFont="1" applyBorder="1" applyAlignment="1" applyProtection="1">
      <alignment horizontal="right" vertical="center" indent="1"/>
    </xf>
    <xf numFmtId="188" fontId="8" fillId="0" borderId="0" xfId="2" applyNumberFormat="1" applyFont="1" applyBorder="1" applyAlignment="1" applyProtection="1">
      <alignment horizontal="right" vertical="center" indent="1"/>
    </xf>
    <xf numFmtId="188" fontId="8" fillId="0" borderId="1" xfId="2" applyNumberFormat="1" applyFont="1" applyBorder="1" applyAlignment="1" applyProtection="1">
      <alignment horizontal="right" vertical="center" indent="1"/>
    </xf>
    <xf numFmtId="188" fontId="8" fillId="0" borderId="39" xfId="2" applyNumberFormat="1" applyFont="1" applyBorder="1" applyAlignment="1" applyProtection="1">
      <alignment horizontal="right" vertical="center" indent="1"/>
    </xf>
    <xf numFmtId="188" fontId="8" fillId="0" borderId="26" xfId="2" applyNumberFormat="1" applyFont="1" applyBorder="1" applyAlignment="1" applyProtection="1">
      <alignment horizontal="right" vertical="center" indent="1"/>
    </xf>
    <xf numFmtId="188" fontId="8" fillId="0" borderId="40" xfId="2" applyNumberFormat="1" applyFont="1" applyBorder="1" applyAlignment="1" applyProtection="1">
      <alignment horizontal="right" vertical="center" indent="1"/>
    </xf>
    <xf numFmtId="0" fontId="8" fillId="0" borderId="5" xfId="17" applyNumberFormat="1" applyFont="1" applyBorder="1" applyAlignment="1" applyProtection="1">
      <alignment horizontal="center" vertical="center" wrapText="1"/>
    </xf>
    <xf numFmtId="0" fontId="8" fillId="0" borderId="3" xfId="17" applyNumberFormat="1" applyFont="1" applyBorder="1" applyAlignment="1" applyProtection="1">
      <alignment horizontal="center" vertical="center" wrapText="1"/>
    </xf>
    <xf numFmtId="0" fontId="8" fillId="0" borderId="4" xfId="17" applyNumberFormat="1" applyFont="1" applyBorder="1" applyAlignment="1" applyProtection="1">
      <alignment horizontal="center" vertical="center" wrapText="1"/>
    </xf>
    <xf numFmtId="0" fontId="8" fillId="0" borderId="2" xfId="17" applyNumberFormat="1" applyFont="1" applyBorder="1" applyAlignment="1" applyProtection="1">
      <alignment horizontal="left" vertical="center" wrapText="1"/>
      <protection locked="0"/>
    </xf>
    <xf numFmtId="0" fontId="8" fillId="0" borderId="3" xfId="17" applyNumberFormat="1" applyFont="1" applyBorder="1" applyAlignment="1" applyProtection="1">
      <alignment horizontal="left" vertical="center" wrapText="1"/>
      <protection locked="0"/>
    </xf>
    <xf numFmtId="0" fontId="8" fillId="0" borderId="4" xfId="17" applyNumberFormat="1" applyFont="1" applyBorder="1" applyAlignment="1" applyProtection="1">
      <alignment horizontal="left" vertical="center" wrapText="1"/>
      <protection locked="0"/>
    </xf>
    <xf numFmtId="0" fontId="8" fillId="0" borderId="2" xfId="17" applyNumberFormat="1" applyFont="1" applyBorder="1" applyAlignment="1" applyProtection="1">
      <alignment horizontal="center" vertical="center" wrapText="1"/>
    </xf>
    <xf numFmtId="0" fontId="8" fillId="0" borderId="2" xfId="17" applyNumberFormat="1" applyFont="1" applyBorder="1" applyAlignment="1" applyProtection="1">
      <alignment horizontal="left" vertical="center" shrinkToFit="1"/>
      <protection locked="0"/>
    </xf>
    <xf numFmtId="0" fontId="8" fillId="0" borderId="3" xfId="17" applyNumberFormat="1" applyFont="1" applyBorder="1" applyAlignment="1" applyProtection="1">
      <alignment horizontal="left" vertical="center" shrinkToFit="1"/>
      <protection locked="0"/>
    </xf>
    <xf numFmtId="0" fontId="8" fillId="0" borderId="4" xfId="17" applyNumberFormat="1" applyFont="1" applyBorder="1" applyAlignment="1" applyProtection="1">
      <alignment horizontal="left" vertical="center" shrinkToFit="1"/>
      <protection locked="0"/>
    </xf>
    <xf numFmtId="184" fontId="8" fillId="0" borderId="2" xfId="2" applyNumberFormat="1" applyFont="1" applyBorder="1" applyAlignment="1" applyProtection="1">
      <alignment horizontal="right" vertical="center" indent="1"/>
      <protection locked="0"/>
    </xf>
    <xf numFmtId="184" fontId="8" fillId="0" borderId="3" xfId="2" applyNumberFormat="1" applyFont="1" applyBorder="1" applyAlignment="1" applyProtection="1">
      <alignment horizontal="right" vertical="center" indent="1"/>
      <protection locked="0"/>
    </xf>
    <xf numFmtId="184" fontId="8" fillId="0" borderId="6" xfId="2" applyNumberFormat="1" applyFont="1" applyBorder="1" applyAlignment="1" applyProtection="1">
      <alignment horizontal="right" vertical="center" indent="1"/>
      <protection locked="0"/>
    </xf>
    <xf numFmtId="49" fontId="8" fillId="0" borderId="5" xfId="17" applyNumberFormat="1" applyFont="1" applyBorder="1" applyAlignment="1" applyProtection="1">
      <alignment horizontal="center" vertical="center" wrapText="1"/>
      <protection locked="0"/>
    </xf>
    <xf numFmtId="49" fontId="8" fillId="0" borderId="3" xfId="17" applyNumberFormat="1" applyFont="1" applyBorder="1" applyAlignment="1" applyProtection="1">
      <alignment horizontal="center" vertical="center" wrapText="1"/>
      <protection locked="0"/>
    </xf>
    <xf numFmtId="49" fontId="8" fillId="0" borderId="4" xfId="17" applyNumberFormat="1" applyFont="1" applyBorder="1" applyAlignment="1" applyProtection="1">
      <alignment horizontal="center" vertical="center" wrapText="1"/>
      <protection locked="0"/>
    </xf>
    <xf numFmtId="49" fontId="8" fillId="0" borderId="12" xfId="17" applyNumberFormat="1" applyFont="1" applyBorder="1" applyAlignment="1" applyProtection="1">
      <alignment horizontal="left" vertical="center" wrapText="1"/>
      <protection locked="0"/>
    </xf>
    <xf numFmtId="49" fontId="8" fillId="0" borderId="13" xfId="17" applyNumberFormat="1" applyFont="1" applyBorder="1" applyAlignment="1" applyProtection="1">
      <alignment horizontal="left" vertical="center" wrapText="1"/>
      <protection locked="0"/>
    </xf>
    <xf numFmtId="49" fontId="8" fillId="0" borderId="14" xfId="17" applyNumberFormat="1" applyFont="1" applyBorder="1" applyAlignment="1" applyProtection="1">
      <alignment horizontal="left" vertical="center" wrapText="1"/>
      <protection locked="0"/>
    </xf>
    <xf numFmtId="49" fontId="8" fillId="0" borderId="39" xfId="17" applyNumberFormat="1" applyFont="1" applyBorder="1" applyAlignment="1" applyProtection="1">
      <alignment horizontal="left" vertical="center" wrapText="1"/>
      <protection locked="0"/>
    </xf>
    <xf numFmtId="49" fontId="8" fillId="0" borderId="26" xfId="17" applyNumberFormat="1" applyFont="1" applyBorder="1" applyAlignment="1" applyProtection="1">
      <alignment horizontal="left" vertical="center" wrapText="1"/>
      <protection locked="0"/>
    </xf>
    <xf numFmtId="49" fontId="8" fillId="0" borderId="27" xfId="17" applyNumberFormat="1" applyFont="1" applyBorder="1" applyAlignment="1" applyProtection="1">
      <alignment horizontal="left" vertical="center" wrapText="1"/>
      <protection locked="0"/>
    </xf>
    <xf numFmtId="49" fontId="8" fillId="2" borderId="36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21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7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8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0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9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26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40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29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1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3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5" xfId="17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17" applyNumberFormat="1" applyFont="1" applyBorder="1" applyAlignment="1" applyProtection="1">
      <alignment horizontal="center" vertical="center" wrapText="1"/>
    </xf>
    <xf numFmtId="0" fontId="8" fillId="0" borderId="13" xfId="17" applyNumberFormat="1" applyFont="1" applyBorder="1" applyAlignment="1" applyProtection="1">
      <alignment horizontal="center" vertical="center" wrapText="1"/>
    </xf>
    <xf numFmtId="0" fontId="8" fillId="0" borderId="14" xfId="17" applyNumberFormat="1" applyFont="1" applyBorder="1" applyAlignment="1" applyProtection="1">
      <alignment horizontal="center" vertical="center" wrapText="1"/>
    </xf>
    <xf numFmtId="0" fontId="8" fillId="0" borderId="15" xfId="17" applyNumberFormat="1" applyFont="1" applyBorder="1" applyAlignment="1" applyProtection="1">
      <alignment horizontal="center" vertical="center" wrapText="1"/>
    </xf>
    <xf numFmtId="0" fontId="8" fillId="0" borderId="16" xfId="17" applyNumberFormat="1" applyFont="1" applyBorder="1" applyAlignment="1" applyProtection="1">
      <alignment horizontal="center" vertical="center" wrapText="1"/>
    </xf>
    <xf numFmtId="0" fontId="8" fillId="0" borderId="17" xfId="17" applyNumberFormat="1" applyFont="1" applyBorder="1" applyAlignment="1" applyProtection="1">
      <alignment horizontal="center" vertical="center" wrapText="1"/>
    </xf>
    <xf numFmtId="49" fontId="8" fillId="2" borderId="28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0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2" xfId="17" applyNumberFormat="1" applyFont="1" applyFill="1" applyBorder="1" applyAlignment="1" applyProtection="1">
      <alignment horizontal="center" vertical="center" wrapText="1"/>
      <protection locked="0"/>
    </xf>
    <xf numFmtId="49" fontId="8" fillId="2" borderId="34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7" applyNumberFormat="1" applyFont="1" applyBorder="1" applyAlignment="1" applyProtection="1">
      <alignment horizontal="left" vertical="center"/>
      <protection locked="0"/>
    </xf>
    <xf numFmtId="0" fontId="8" fillId="0" borderId="2" xfId="17" applyNumberFormat="1" applyFont="1" applyBorder="1" applyAlignment="1" applyProtection="1">
      <alignment vertical="center" wrapText="1"/>
      <protection locked="0"/>
    </xf>
    <xf numFmtId="0" fontId="8" fillId="0" borderId="3" xfId="17" applyNumberFormat="1" applyFont="1" applyBorder="1" applyAlignment="1" applyProtection="1">
      <alignment vertical="center" wrapText="1"/>
      <protection locked="0"/>
    </xf>
    <xf numFmtId="0" fontId="8" fillId="0" borderId="4" xfId="17" applyNumberFormat="1" applyFont="1" applyBorder="1" applyAlignment="1" applyProtection="1">
      <alignment vertical="center" wrapText="1"/>
      <protection locked="0"/>
    </xf>
    <xf numFmtId="49" fontId="8" fillId="0" borderId="20" xfId="17" applyNumberFormat="1" applyFont="1" applyBorder="1" applyAlignment="1" applyProtection="1">
      <alignment horizontal="center" vertical="center"/>
      <protection locked="0"/>
    </xf>
    <xf numFmtId="49" fontId="8" fillId="0" borderId="21" xfId="17" applyNumberFormat="1" applyFont="1" applyBorder="1" applyAlignment="1" applyProtection="1">
      <alignment horizontal="center" vertical="center"/>
      <protection locked="0"/>
    </xf>
    <xf numFmtId="49" fontId="8" fillId="0" borderId="22" xfId="17" applyNumberFormat="1" applyFont="1" applyBorder="1" applyAlignment="1" applyProtection="1">
      <alignment horizontal="center" vertical="center"/>
      <protection locked="0"/>
    </xf>
    <xf numFmtId="49" fontId="8" fillId="0" borderId="23" xfId="17" applyNumberFormat="1" applyFont="1" applyBorder="1" applyAlignment="1" applyProtection="1">
      <alignment horizontal="center" vertical="center"/>
      <protection locked="0"/>
    </xf>
    <xf numFmtId="49" fontId="8" fillId="0" borderId="0" xfId="17" applyNumberFormat="1" applyFont="1" applyBorder="1" applyAlignment="1" applyProtection="1">
      <alignment horizontal="center" vertical="center"/>
      <protection locked="0"/>
    </xf>
    <xf numFmtId="49" fontId="8" fillId="0" borderId="24" xfId="17" applyNumberFormat="1" applyFont="1" applyBorder="1" applyAlignment="1" applyProtection="1">
      <alignment horizontal="center" vertical="center"/>
      <protection locked="0"/>
    </xf>
    <xf numFmtId="49" fontId="8" fillId="0" borderId="25" xfId="17" applyNumberFormat="1" applyFont="1" applyBorder="1" applyAlignment="1" applyProtection="1">
      <alignment horizontal="center" vertical="center"/>
      <protection locked="0"/>
    </xf>
    <xf numFmtId="49" fontId="8" fillId="0" borderId="26" xfId="17" applyNumberFormat="1" applyFont="1" applyBorder="1" applyAlignment="1" applyProtection="1">
      <alignment horizontal="center" vertical="center"/>
      <protection locked="0"/>
    </xf>
    <xf numFmtId="49" fontId="8" fillId="0" borderId="27" xfId="17" applyNumberFormat="1" applyFont="1" applyBorder="1" applyAlignment="1" applyProtection="1">
      <alignment horizontal="center" vertical="center"/>
      <protection locked="0"/>
    </xf>
    <xf numFmtId="0" fontId="8" fillId="0" borderId="7" xfId="17" applyNumberFormat="1" applyFont="1" applyBorder="1" applyAlignment="1" applyProtection="1">
      <alignment horizontal="left" vertical="center" shrinkToFit="1"/>
      <protection locked="0"/>
    </xf>
    <xf numFmtId="0" fontId="8" fillId="0" borderId="8" xfId="17" applyNumberFormat="1" applyFont="1" applyBorder="1" applyAlignment="1" applyProtection="1">
      <alignment horizontal="left" vertical="center" shrinkToFit="1"/>
      <protection locked="0"/>
    </xf>
    <xf numFmtId="0" fontId="8" fillId="0" borderId="11" xfId="17" applyNumberFormat="1" applyFont="1" applyBorder="1" applyAlignment="1" applyProtection="1">
      <alignment horizontal="left" vertical="center" shrinkToFit="1"/>
      <protection locked="0"/>
    </xf>
    <xf numFmtId="0" fontId="8" fillId="0" borderId="12" xfId="17" applyNumberFormat="1" applyFont="1" applyBorder="1" applyAlignment="1" applyProtection="1">
      <alignment horizontal="left" vertical="center" shrinkToFit="1"/>
      <protection locked="0"/>
    </xf>
    <xf numFmtId="0" fontId="8" fillId="0" borderId="13" xfId="17" applyNumberFormat="1" applyFont="1" applyBorder="1" applyAlignment="1" applyProtection="1">
      <alignment horizontal="left" vertical="center" shrinkToFit="1"/>
      <protection locked="0"/>
    </xf>
    <xf numFmtId="0" fontId="8" fillId="0" borderId="14" xfId="17" applyNumberFormat="1" applyFont="1" applyBorder="1" applyAlignment="1" applyProtection="1">
      <alignment horizontal="left" vertical="center" shrinkToFit="1"/>
      <protection locked="0"/>
    </xf>
    <xf numFmtId="0" fontId="8" fillId="0" borderId="18" xfId="17" applyNumberFormat="1" applyFont="1" applyBorder="1" applyAlignment="1" applyProtection="1">
      <alignment horizontal="center" vertical="center" wrapText="1"/>
    </xf>
    <xf numFmtId="0" fontId="8" fillId="0" borderId="19" xfId="17" applyNumberFormat="1" applyFont="1" applyBorder="1" applyAlignment="1" applyProtection="1">
      <alignment horizontal="center" vertical="center" wrapText="1"/>
    </xf>
    <xf numFmtId="0" fontId="8" fillId="0" borderId="12" xfId="17" applyNumberFormat="1" applyFont="1" applyBorder="1" applyAlignment="1" applyProtection="1">
      <alignment horizontal="left" vertical="center" wrapText="1"/>
      <protection locked="0"/>
    </xf>
    <xf numFmtId="0" fontId="8" fillId="0" borderId="13" xfId="17" applyNumberFormat="1" applyFont="1" applyBorder="1" applyAlignment="1" applyProtection="1">
      <alignment horizontal="left" vertical="center" wrapText="1"/>
      <protection locked="0"/>
    </xf>
    <xf numFmtId="0" fontId="8" fillId="0" borderId="14" xfId="17" applyNumberFormat="1" applyFont="1" applyBorder="1" applyAlignment="1" applyProtection="1">
      <alignment horizontal="left" vertical="center" wrapText="1"/>
      <protection locked="0"/>
    </xf>
    <xf numFmtId="0" fontId="8" fillId="0" borderId="15" xfId="17" applyNumberFormat="1" applyFont="1" applyBorder="1" applyAlignment="1" applyProtection="1">
      <alignment horizontal="left" vertical="center" wrapText="1"/>
      <protection locked="0"/>
    </xf>
    <xf numFmtId="0" fontId="8" fillId="0" borderId="16" xfId="17" applyNumberFormat="1" applyFont="1" applyBorder="1" applyAlignment="1" applyProtection="1">
      <alignment horizontal="left" vertical="center" wrapText="1"/>
      <protection locked="0"/>
    </xf>
    <xf numFmtId="0" fontId="8" fillId="0" borderId="17" xfId="17" applyNumberFormat="1" applyFont="1" applyBorder="1" applyAlignment="1" applyProtection="1">
      <alignment horizontal="left" vertical="center" wrapText="1"/>
      <protection locked="0"/>
    </xf>
    <xf numFmtId="0" fontId="8" fillId="0" borderId="7" xfId="17" applyNumberFormat="1" applyFont="1" applyBorder="1" applyAlignment="1" applyProtection="1">
      <alignment horizontal="center" vertical="center" wrapText="1"/>
    </xf>
    <xf numFmtId="0" fontId="8" fillId="0" borderId="8" xfId="17" applyNumberFormat="1" applyFont="1" applyBorder="1" applyAlignment="1" applyProtection="1">
      <alignment horizontal="center" vertical="center" wrapText="1"/>
    </xf>
    <xf numFmtId="0" fontId="8" fillId="0" borderId="11" xfId="17" applyNumberFormat="1" applyFont="1" applyBorder="1" applyAlignment="1" applyProtection="1">
      <alignment horizontal="center" vertical="center" wrapText="1"/>
    </xf>
    <xf numFmtId="184" fontId="8" fillId="0" borderId="7" xfId="2" applyNumberFormat="1" applyFont="1" applyBorder="1" applyAlignment="1" applyProtection="1">
      <alignment horizontal="right" vertical="center" indent="1"/>
      <protection locked="0"/>
    </xf>
    <xf numFmtId="184" fontId="8" fillId="0" borderId="8" xfId="2" applyNumberFormat="1" applyFont="1" applyBorder="1" applyAlignment="1" applyProtection="1">
      <alignment horizontal="right" vertical="center" indent="1"/>
      <protection locked="0"/>
    </xf>
    <xf numFmtId="184" fontId="8" fillId="0" borderId="9" xfId="2" applyNumberFormat="1" applyFont="1" applyBorder="1" applyAlignment="1" applyProtection="1">
      <alignment horizontal="right" vertical="center" indent="1"/>
      <protection locked="0"/>
    </xf>
    <xf numFmtId="0" fontId="8" fillId="0" borderId="10" xfId="17" applyNumberFormat="1" applyFont="1" applyBorder="1" applyAlignment="1" applyProtection="1">
      <alignment horizontal="center" vertical="center" wrapText="1"/>
    </xf>
    <xf numFmtId="0" fontId="8" fillId="0" borderId="7" xfId="17" applyNumberFormat="1" applyFont="1" applyBorder="1" applyAlignment="1" applyProtection="1">
      <alignment horizontal="left" vertical="center" wrapText="1"/>
      <protection locked="0"/>
    </xf>
    <xf numFmtId="0" fontId="8" fillId="0" borderId="8" xfId="17" applyNumberFormat="1" applyFont="1" applyBorder="1" applyAlignment="1" applyProtection="1">
      <alignment horizontal="left" vertical="center" wrapText="1"/>
      <protection locked="0"/>
    </xf>
    <xf numFmtId="0" fontId="8" fillId="0" borderId="11" xfId="17" applyNumberFormat="1" applyFont="1" applyBorder="1" applyAlignment="1" applyProtection="1">
      <alignment horizontal="left" vertical="center" wrapText="1"/>
      <protection locked="0"/>
    </xf>
    <xf numFmtId="0" fontId="11" fillId="0" borderId="0" xfId="17" applyNumberFormat="1" applyFont="1" applyProtection="1">
      <alignment vertical="center"/>
      <protection locked="0"/>
    </xf>
  </cellXfs>
  <cellStyles count="18">
    <cellStyle name="スタイル 1" xfId="1" xr:uid="{6D7E9EAB-1121-4B4D-92D9-4DC6AB18EDC3}"/>
    <cellStyle name="桁区切り" xfId="2" builtinId="6"/>
    <cellStyle name="桁区切り 2" xfId="3" xr:uid="{4A493D43-EC81-45CB-B2B4-DAECA2CF3A48}"/>
    <cellStyle name="標準" xfId="0" builtinId="0"/>
    <cellStyle name="標準 10" xfId="4" xr:uid="{24475CC3-1EBD-4A2B-94A1-339482F83AA0}"/>
    <cellStyle name="標準 11" xfId="5" xr:uid="{404ACC8A-9A0A-41CA-A1C5-698E7104CAE1}"/>
    <cellStyle name="標準 12" xfId="6" xr:uid="{5F4222E1-15B4-4523-B986-62DB7B918D62}"/>
    <cellStyle name="標準 13" xfId="7" xr:uid="{CBF755E5-0FBD-4905-ADB6-8316CC35A0E7}"/>
    <cellStyle name="標準 14" xfId="8" xr:uid="{028DB9ED-F9FF-40F6-BE89-32FF6A56011A}"/>
    <cellStyle name="標準 2" xfId="9" xr:uid="{D027B40F-E7B9-48DA-AD52-639D7150F22B}"/>
    <cellStyle name="標準 3" xfId="10" xr:uid="{005BDE63-DD79-423F-830E-64D5285D071F}"/>
    <cellStyle name="標準 4" xfId="11" xr:uid="{52AE967A-6C54-4DF9-972D-FD2BDA7D2051}"/>
    <cellStyle name="標準 5" xfId="12" xr:uid="{FF44A0ED-20F9-4A88-A927-0C855EB8590A}"/>
    <cellStyle name="標準 6" xfId="13" xr:uid="{4E18ABCD-2135-4E6A-A834-5A8F47D269D0}"/>
    <cellStyle name="標準 7" xfId="14" xr:uid="{546AB20D-1430-4920-B470-C384DAE29F74}"/>
    <cellStyle name="標準 8" xfId="15" xr:uid="{9C1A7A41-98E5-476D-AC0A-49B046124958}"/>
    <cellStyle name="標準 9" xfId="16" xr:uid="{794950C2-D45D-4B2E-9A39-5810D5FE3765}"/>
    <cellStyle name="標準_指名登録の明細条件" xfId="17" xr:uid="{A491F6CD-F4F3-4818-A375-A7EC8C62F2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80BC-0894-441D-9387-EC0BCCB9A19B}">
  <sheetPr codeName="Sheet3">
    <tabColor rgb="FF002060"/>
  </sheetPr>
  <dimension ref="A1:CC91"/>
  <sheetViews>
    <sheetView tabSelected="1" view="pageBreakPreview" zoomScaleNormal="100" zoomScaleSheetLayoutView="100" workbookViewId="0">
      <selection activeCell="AL1" sqref="AL1"/>
    </sheetView>
  </sheetViews>
  <sheetFormatPr defaultColWidth="2.125" defaultRowHeight="9.9499999999999993" customHeight="1" x14ac:dyDescent="0.15"/>
  <cols>
    <col min="1" max="1" width="2.125" style="5" customWidth="1"/>
    <col min="2" max="6" width="2.375" style="6" customWidth="1"/>
    <col min="7" max="17" width="2.375" style="3" customWidth="1"/>
    <col min="18" max="19" width="2.375" style="6" customWidth="1"/>
    <col min="20" max="31" width="2.375" style="3" customWidth="1"/>
    <col min="32" max="37" width="2.375" style="5" customWidth="1"/>
    <col min="38" max="38" width="2.125" style="23"/>
    <col min="39" max="40" width="0" style="23" hidden="1" customWidth="1"/>
    <col min="41" max="41" width="1.875" style="23" hidden="1" customWidth="1"/>
    <col min="42" max="44" width="0" style="23" hidden="1" customWidth="1"/>
    <col min="45" max="45" width="2.25" style="23" hidden="1" customWidth="1"/>
    <col min="46" max="47" width="3.25" style="29" hidden="1" customWidth="1"/>
    <col min="48" max="48" width="5.625" style="23" hidden="1" customWidth="1"/>
    <col min="49" max="49" width="2.375" style="23" hidden="1" customWidth="1"/>
    <col min="50" max="50" width="3.25" style="23" hidden="1" customWidth="1"/>
    <col min="51" max="51" width="7.625" style="23" hidden="1" customWidth="1"/>
    <col min="52" max="52" width="3.25" style="7" bestFit="1" customWidth="1"/>
    <col min="53" max="58" width="2.375" style="7" bestFit="1" customWidth="1"/>
    <col min="59" max="69" width="3.25" style="7" bestFit="1" customWidth="1"/>
    <col min="70" max="81" width="2.125" style="7"/>
    <col min="82" max="16384" width="2.125" style="5"/>
  </cols>
  <sheetData>
    <row r="1" spans="1:59" ht="9.9499999999999993" customHeight="1" x14ac:dyDescent="0.15">
      <c r="A1" s="86" t="s">
        <v>46</v>
      </c>
      <c r="B1" s="86"/>
      <c r="C1" s="86"/>
      <c r="D1" s="86"/>
      <c r="E1" s="86"/>
      <c r="F1" s="86"/>
      <c r="G1" s="8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F1" s="3"/>
      <c r="AG1" s="3"/>
      <c r="AH1" s="3"/>
      <c r="AI1" s="4"/>
      <c r="AJ1" s="4"/>
      <c r="AK1" s="4"/>
      <c r="AP1" s="24"/>
      <c r="AQ1" s="24"/>
      <c r="AR1" s="24"/>
      <c r="AS1" s="24"/>
      <c r="AT1" s="25"/>
      <c r="AU1" s="25"/>
      <c r="AV1" s="26"/>
    </row>
    <row r="2" spans="1:59" ht="9.9499999999999993" customHeight="1" x14ac:dyDescent="0.15">
      <c r="A2" s="86"/>
      <c r="B2" s="86"/>
      <c r="C2" s="86"/>
      <c r="D2" s="86"/>
      <c r="E2" s="86"/>
      <c r="F2" s="86"/>
      <c r="G2" s="8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F2" s="3"/>
      <c r="AG2" s="3"/>
      <c r="AH2" s="3"/>
      <c r="AI2" s="4"/>
      <c r="AJ2" s="4"/>
      <c r="AK2" s="4"/>
      <c r="AM2" s="15"/>
      <c r="AN2" s="15"/>
      <c r="AO2" s="15"/>
      <c r="AP2" s="16"/>
      <c r="AQ2" s="16"/>
      <c r="AR2" s="16"/>
      <c r="AS2" s="15"/>
      <c r="AT2" s="10" t="s">
        <v>1</v>
      </c>
      <c r="AU2" s="10">
        <v>71</v>
      </c>
      <c r="AV2" s="15"/>
      <c r="AW2" s="17" t="s">
        <v>7</v>
      </c>
      <c r="AX2" s="10">
        <v>1</v>
      </c>
    </row>
    <row r="3" spans="1:59" ht="9.9499999999999993" customHeight="1" x14ac:dyDescent="0.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F3" s="4"/>
      <c r="AG3" s="4"/>
      <c r="AH3" s="4"/>
      <c r="AI3" s="4"/>
      <c r="AJ3" s="4"/>
      <c r="AK3" s="4"/>
      <c r="AM3" s="15"/>
      <c r="AN3" s="15"/>
      <c r="AO3" s="16"/>
      <c r="AP3" s="16"/>
      <c r="AQ3" s="16"/>
      <c r="AR3" s="16"/>
      <c r="AS3" s="15"/>
      <c r="AT3" s="10" t="s">
        <v>47</v>
      </c>
      <c r="AU3" s="10">
        <v>72</v>
      </c>
      <c r="AV3" s="15"/>
      <c r="AW3" s="17" t="s">
        <v>8</v>
      </c>
      <c r="AX3" s="10">
        <v>2</v>
      </c>
      <c r="BD3" s="8"/>
      <c r="BF3" s="8"/>
    </row>
    <row r="4" spans="1:59" ht="9.9499999999999993" customHeight="1" x14ac:dyDescent="0.15">
      <c r="B4" s="31" t="s">
        <v>44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27"/>
      <c r="AM4" s="18"/>
      <c r="AN4" s="18"/>
      <c r="AO4" s="18"/>
      <c r="AP4" s="15"/>
      <c r="AQ4" s="16"/>
      <c r="AR4" s="16"/>
      <c r="AS4" s="15"/>
      <c r="AT4" s="10" t="s">
        <v>48</v>
      </c>
      <c r="AU4" s="11">
        <v>73</v>
      </c>
      <c r="AV4" s="15"/>
      <c r="AW4" s="15" t="s">
        <v>9</v>
      </c>
      <c r="AX4" s="10">
        <v>3</v>
      </c>
      <c r="BD4" s="8"/>
      <c r="BE4" s="8"/>
      <c r="BF4" s="8"/>
      <c r="BG4" s="8"/>
    </row>
    <row r="5" spans="1:59" ht="9.9499999999999993" customHeight="1" x14ac:dyDescent="0.1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27"/>
      <c r="AM5" s="18"/>
      <c r="AN5" s="18"/>
      <c r="AO5" s="18"/>
      <c r="AP5" s="15"/>
      <c r="AQ5" s="16"/>
      <c r="AR5" s="16"/>
      <c r="AS5" s="15"/>
      <c r="AT5" s="10" t="s">
        <v>37</v>
      </c>
      <c r="AU5" s="11">
        <v>74</v>
      </c>
      <c r="AV5" s="15"/>
      <c r="AW5" s="15" t="s">
        <v>0</v>
      </c>
      <c r="AX5" s="10">
        <v>4</v>
      </c>
      <c r="BB5" s="22"/>
      <c r="BD5" s="22"/>
      <c r="BE5" s="22"/>
      <c r="BF5" s="22"/>
      <c r="BG5" s="22"/>
    </row>
    <row r="6" spans="1:59" ht="9.9499999999999993" customHeight="1" x14ac:dyDescent="0.1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27"/>
      <c r="AM6" s="18"/>
      <c r="AN6" s="18"/>
      <c r="AO6" s="18"/>
      <c r="AP6" s="15"/>
      <c r="AQ6" s="16"/>
      <c r="AR6" s="16"/>
      <c r="AS6" s="15"/>
      <c r="AT6" s="10" t="s">
        <v>2</v>
      </c>
      <c r="AU6" s="11">
        <v>75</v>
      </c>
      <c r="AV6" s="15"/>
      <c r="AW6" s="10" t="s">
        <v>49</v>
      </c>
      <c r="AX6" s="10">
        <v>1</v>
      </c>
      <c r="BB6" s="22"/>
      <c r="BD6" s="22"/>
      <c r="BE6" s="22"/>
      <c r="BF6" s="22"/>
      <c r="BG6" s="22"/>
    </row>
    <row r="7" spans="1:59" ht="9.9499999999999993" customHeight="1" x14ac:dyDescent="0.15">
      <c r="B7" s="2"/>
      <c r="C7" s="2"/>
      <c r="D7" s="2"/>
      <c r="E7" s="2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M7" s="15"/>
      <c r="AN7" s="19"/>
      <c r="AO7" s="19"/>
      <c r="AP7" s="19"/>
      <c r="AQ7" s="19"/>
      <c r="AR7" s="19"/>
      <c r="AS7" s="15"/>
      <c r="AT7" s="10" t="s">
        <v>42</v>
      </c>
      <c r="AU7" s="10">
        <v>76</v>
      </c>
      <c r="AV7" s="15"/>
      <c r="AW7" s="10" t="s">
        <v>19</v>
      </c>
      <c r="AX7" s="10">
        <v>2</v>
      </c>
      <c r="BB7" s="22"/>
      <c r="BD7" s="22"/>
      <c r="BE7" s="22"/>
      <c r="BF7" s="22"/>
      <c r="BG7" s="22"/>
    </row>
    <row r="8" spans="1:59" ht="9.9499999999999993" customHeight="1" x14ac:dyDescent="0.15">
      <c r="B8" s="82" t="s">
        <v>3</v>
      </c>
      <c r="C8" s="72"/>
      <c r="D8" s="72"/>
      <c r="E8" s="72" t="s">
        <v>4</v>
      </c>
      <c r="F8" s="72"/>
      <c r="G8" s="72"/>
      <c r="H8" s="72"/>
      <c r="I8" s="72"/>
      <c r="J8" s="72"/>
      <c r="K8" s="72"/>
      <c r="L8" s="72"/>
      <c r="M8" s="72"/>
      <c r="N8" s="72"/>
      <c r="O8" s="72" t="s">
        <v>5</v>
      </c>
      <c r="P8" s="72"/>
      <c r="Q8" s="72"/>
      <c r="R8" s="72" t="s">
        <v>6</v>
      </c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63" t="s">
        <v>45</v>
      </c>
      <c r="AE8" s="64"/>
      <c r="AF8" s="64"/>
      <c r="AG8" s="64"/>
      <c r="AH8" s="64"/>
      <c r="AI8" s="64"/>
      <c r="AJ8" s="64"/>
      <c r="AK8" s="65"/>
      <c r="AL8" s="28"/>
      <c r="AM8" s="20"/>
      <c r="AN8" s="20"/>
      <c r="AO8" s="20"/>
      <c r="AP8" s="20"/>
      <c r="AQ8" s="20"/>
      <c r="AR8" s="20"/>
      <c r="AS8" s="15"/>
      <c r="AT8" s="13" t="s">
        <v>51</v>
      </c>
      <c r="AU8" s="13" t="s">
        <v>52</v>
      </c>
      <c r="AV8" s="15"/>
      <c r="AW8" s="10" t="s">
        <v>12</v>
      </c>
      <c r="AX8" s="10">
        <v>3</v>
      </c>
      <c r="BB8" s="22"/>
      <c r="BC8" s="22"/>
      <c r="BD8" s="22"/>
      <c r="BE8" s="22"/>
      <c r="BF8" s="22"/>
      <c r="BG8" s="22"/>
    </row>
    <row r="9" spans="1:59" ht="9.9499999999999993" customHeight="1" x14ac:dyDescent="0.15">
      <c r="B9" s="8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66"/>
      <c r="AE9" s="67"/>
      <c r="AF9" s="67"/>
      <c r="AG9" s="67"/>
      <c r="AH9" s="67"/>
      <c r="AI9" s="67"/>
      <c r="AJ9" s="67"/>
      <c r="AK9" s="68"/>
      <c r="AL9" s="28"/>
      <c r="AM9" s="20"/>
      <c r="AN9" s="20"/>
      <c r="AO9" s="20"/>
      <c r="AP9" s="20"/>
      <c r="AQ9" s="20"/>
      <c r="AR9" s="20"/>
      <c r="AS9" s="15"/>
      <c r="AT9" s="13"/>
      <c r="AU9" s="13"/>
      <c r="AV9" s="15"/>
      <c r="AW9" s="10" t="s">
        <v>13</v>
      </c>
      <c r="AX9" s="10">
        <v>4</v>
      </c>
      <c r="BB9" s="22"/>
      <c r="BC9" s="22"/>
      <c r="BD9" s="22"/>
      <c r="BE9" s="22"/>
      <c r="BF9" s="22"/>
      <c r="BG9" s="22"/>
    </row>
    <row r="10" spans="1:59" ht="9.9499999999999993" customHeight="1" x14ac:dyDescent="0.15">
      <c r="B10" s="8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66"/>
      <c r="AE10" s="67"/>
      <c r="AF10" s="67"/>
      <c r="AG10" s="67"/>
      <c r="AH10" s="67"/>
      <c r="AI10" s="67"/>
      <c r="AJ10" s="67"/>
      <c r="AK10" s="68"/>
      <c r="AL10" s="28"/>
      <c r="AM10" s="20"/>
      <c r="AN10" s="20"/>
      <c r="AO10" s="20"/>
      <c r="AP10" s="20"/>
      <c r="AQ10" s="20"/>
      <c r="AR10" s="20"/>
      <c r="AS10" s="15"/>
      <c r="AT10" s="13"/>
      <c r="AU10" s="13"/>
      <c r="AV10" s="15"/>
      <c r="AW10" s="10" t="s">
        <v>20</v>
      </c>
      <c r="AX10" s="10">
        <v>5</v>
      </c>
      <c r="AZ10" s="22"/>
      <c r="BA10" s="22"/>
      <c r="BB10" s="22"/>
      <c r="BC10" s="22"/>
      <c r="BD10" s="22"/>
      <c r="BE10" s="22"/>
      <c r="BF10" s="22"/>
      <c r="BG10" s="22"/>
    </row>
    <row r="11" spans="1:59" ht="9.9499999999999993" customHeight="1" x14ac:dyDescent="0.15">
      <c r="B11" s="8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69"/>
      <c r="AE11" s="70"/>
      <c r="AF11" s="70"/>
      <c r="AG11" s="70"/>
      <c r="AH11" s="70"/>
      <c r="AI11" s="70"/>
      <c r="AJ11" s="70"/>
      <c r="AK11" s="71"/>
      <c r="AL11" s="28"/>
      <c r="AM11" s="20"/>
      <c r="AN11" s="20"/>
      <c r="AO11" s="20"/>
      <c r="AP11" s="20"/>
      <c r="AQ11" s="20"/>
      <c r="AR11" s="20"/>
      <c r="AS11" s="15"/>
      <c r="AT11" s="13"/>
      <c r="AU11" s="13"/>
      <c r="AV11" s="15"/>
      <c r="AW11" s="10" t="s">
        <v>21</v>
      </c>
      <c r="AX11" s="10">
        <v>6</v>
      </c>
      <c r="AZ11" s="22"/>
      <c r="BA11" s="22"/>
      <c r="BB11" s="22"/>
      <c r="BC11" s="22"/>
      <c r="BD11" s="22"/>
      <c r="BE11" s="22"/>
      <c r="BF11" s="22"/>
      <c r="BG11" s="22"/>
    </row>
    <row r="12" spans="1:59" ht="9.9499999999999993" customHeight="1" x14ac:dyDescent="0.15">
      <c r="A12" s="30"/>
      <c r="B12" s="119" t="str">
        <f>IF(E12="","",VLOOKUP(E12,$AT$2:$AU$8,2,FALSE))</f>
        <v/>
      </c>
      <c r="C12" s="114"/>
      <c r="D12" s="115"/>
      <c r="E12" s="120"/>
      <c r="F12" s="121"/>
      <c r="G12" s="121"/>
      <c r="H12" s="121"/>
      <c r="I12" s="121"/>
      <c r="J12" s="121"/>
      <c r="K12" s="121"/>
      <c r="L12" s="121"/>
      <c r="M12" s="121"/>
      <c r="N12" s="122"/>
      <c r="O12" s="113" t="str">
        <f>IF(R12="","",VLOOKUP(R12,$AW$2:$AX$39,2,))</f>
        <v/>
      </c>
      <c r="P12" s="114"/>
      <c r="Q12" s="115"/>
      <c r="R12" s="99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1"/>
      <c r="AD12" s="116"/>
      <c r="AE12" s="117"/>
      <c r="AF12" s="117"/>
      <c r="AG12" s="117"/>
      <c r="AH12" s="117"/>
      <c r="AI12" s="117"/>
      <c r="AJ12" s="117"/>
      <c r="AK12" s="118"/>
      <c r="AL12" s="28"/>
      <c r="AM12" s="20" t="str">
        <f>IF(E12="","",E12)</f>
        <v/>
      </c>
      <c r="AN12" s="20"/>
      <c r="AO12" s="15"/>
      <c r="AP12" s="20"/>
      <c r="AQ12" s="20"/>
      <c r="AR12" s="20"/>
      <c r="AS12" s="15"/>
      <c r="AT12" s="13"/>
      <c r="AU12" s="13"/>
      <c r="AV12" s="15"/>
      <c r="AW12" s="10" t="s">
        <v>22</v>
      </c>
      <c r="AX12" s="10">
        <v>7</v>
      </c>
      <c r="AZ12" s="22"/>
      <c r="BB12" s="22"/>
      <c r="BC12" s="22"/>
      <c r="BD12" s="22"/>
      <c r="BE12" s="22"/>
      <c r="BF12" s="22"/>
      <c r="BG12" s="22"/>
    </row>
    <row r="13" spans="1:59" ht="9.9499999999999993" customHeight="1" x14ac:dyDescent="0.15">
      <c r="A13" s="30"/>
      <c r="B13" s="41"/>
      <c r="C13" s="42"/>
      <c r="D13" s="43"/>
      <c r="E13" s="44"/>
      <c r="F13" s="45"/>
      <c r="G13" s="45"/>
      <c r="H13" s="45"/>
      <c r="I13" s="45"/>
      <c r="J13" s="45"/>
      <c r="K13" s="45"/>
      <c r="L13" s="45"/>
      <c r="M13" s="45"/>
      <c r="N13" s="46"/>
      <c r="O13" s="47"/>
      <c r="P13" s="42"/>
      <c r="Q13" s="43"/>
      <c r="R13" s="10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4"/>
      <c r="AD13" s="51"/>
      <c r="AE13" s="52"/>
      <c r="AF13" s="52"/>
      <c r="AG13" s="52"/>
      <c r="AH13" s="52"/>
      <c r="AI13" s="52"/>
      <c r="AJ13" s="52"/>
      <c r="AK13" s="53"/>
      <c r="AL13" s="28"/>
      <c r="AM13" s="20"/>
      <c r="AN13" s="20"/>
      <c r="AO13" s="15"/>
      <c r="AP13" s="20"/>
      <c r="AQ13" s="20"/>
      <c r="AR13" s="20"/>
      <c r="AS13" s="15"/>
      <c r="AT13" s="13"/>
      <c r="AU13" s="13"/>
      <c r="AV13" s="15"/>
      <c r="AW13" s="10" t="s">
        <v>23</v>
      </c>
      <c r="AX13" s="10">
        <v>8</v>
      </c>
      <c r="AZ13" s="22"/>
      <c r="BB13" s="22"/>
      <c r="BC13" s="22"/>
      <c r="BD13" s="22"/>
      <c r="BE13" s="22"/>
      <c r="BF13" s="22"/>
      <c r="BG13" s="22"/>
    </row>
    <row r="14" spans="1:59" ht="9.9499999999999993" customHeight="1" x14ac:dyDescent="0.15">
      <c r="A14" s="30"/>
      <c r="B14" s="41" t="str">
        <f>IF(E14="","",IF(E14="   〃","〃",VLOOKUP(E14,$AT$2:$AU$8,2,FALSE)))</f>
        <v/>
      </c>
      <c r="C14" s="42"/>
      <c r="D14" s="43"/>
      <c r="E14" s="44"/>
      <c r="F14" s="45"/>
      <c r="G14" s="45"/>
      <c r="H14" s="45"/>
      <c r="I14" s="45"/>
      <c r="J14" s="45"/>
      <c r="K14" s="45"/>
      <c r="L14" s="45"/>
      <c r="M14" s="45"/>
      <c r="N14" s="46"/>
      <c r="O14" s="47" t="str">
        <f>IF(R14="","",VLOOKUP(R14,$AW$2:$AX$39,2,))</f>
        <v/>
      </c>
      <c r="P14" s="42"/>
      <c r="Q14" s="43"/>
      <c r="R14" s="48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50"/>
      <c r="AD14" s="51"/>
      <c r="AE14" s="52"/>
      <c r="AF14" s="52"/>
      <c r="AG14" s="52"/>
      <c r="AH14" s="52"/>
      <c r="AI14" s="52"/>
      <c r="AJ14" s="52"/>
      <c r="AK14" s="53"/>
      <c r="AL14" s="28"/>
      <c r="AM14" s="20" t="str">
        <f>IF(E14="",AM12,IF(E14="   〃",AM12,E14))</f>
        <v/>
      </c>
      <c r="AN14" s="20"/>
      <c r="AO14" s="20"/>
      <c r="AP14" s="20"/>
      <c r="AQ14" s="20"/>
      <c r="AR14" s="20"/>
      <c r="AS14" s="15"/>
      <c r="AT14" s="13"/>
      <c r="AU14" s="13"/>
      <c r="AV14" s="15"/>
      <c r="AW14" s="10" t="s">
        <v>24</v>
      </c>
      <c r="AX14" s="10">
        <v>9</v>
      </c>
      <c r="AZ14" s="22"/>
      <c r="BB14" s="22"/>
      <c r="BC14" s="22"/>
      <c r="BD14" s="22"/>
      <c r="BE14" s="22"/>
      <c r="BF14" s="22"/>
      <c r="BG14" s="22"/>
    </row>
    <row r="15" spans="1:59" ht="9.9499999999999993" customHeight="1" x14ac:dyDescent="0.15">
      <c r="A15" s="30"/>
      <c r="B15" s="41"/>
      <c r="C15" s="42"/>
      <c r="D15" s="43"/>
      <c r="E15" s="44"/>
      <c r="F15" s="45"/>
      <c r="G15" s="45"/>
      <c r="H15" s="45"/>
      <c r="I15" s="45"/>
      <c r="J15" s="45"/>
      <c r="K15" s="45"/>
      <c r="L15" s="45"/>
      <c r="M15" s="45"/>
      <c r="N15" s="46"/>
      <c r="O15" s="47"/>
      <c r="P15" s="42"/>
      <c r="Q15" s="43"/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50"/>
      <c r="AD15" s="51"/>
      <c r="AE15" s="52"/>
      <c r="AF15" s="52"/>
      <c r="AG15" s="52"/>
      <c r="AH15" s="52"/>
      <c r="AI15" s="52"/>
      <c r="AJ15" s="52"/>
      <c r="AK15" s="53"/>
      <c r="AL15" s="28"/>
      <c r="AM15" s="20"/>
      <c r="AN15" s="20"/>
      <c r="AO15" s="20"/>
      <c r="AP15" s="20"/>
      <c r="AQ15" s="20"/>
      <c r="AR15" s="20"/>
      <c r="AS15" s="15"/>
      <c r="AT15" s="13"/>
      <c r="AU15" s="13"/>
      <c r="AV15" s="15"/>
      <c r="AW15" s="10" t="s">
        <v>26</v>
      </c>
      <c r="AX15" s="10">
        <v>10</v>
      </c>
      <c r="AZ15" s="22"/>
      <c r="BB15" s="22"/>
      <c r="BC15" s="22"/>
      <c r="BD15" s="22"/>
      <c r="BE15" s="22"/>
      <c r="BF15" s="22"/>
      <c r="BG15" s="22"/>
    </row>
    <row r="16" spans="1:59" ht="9.9499999999999993" customHeight="1" x14ac:dyDescent="0.15">
      <c r="A16" s="30"/>
      <c r="B16" s="41" t="str">
        <f>IF(E16="","",IF(E16="   〃","〃",VLOOKUP(E16,$AT$2:$AU$8,2,FALSE)))</f>
        <v/>
      </c>
      <c r="C16" s="42"/>
      <c r="D16" s="43"/>
      <c r="E16" s="87"/>
      <c r="F16" s="88"/>
      <c r="G16" s="88"/>
      <c r="H16" s="88"/>
      <c r="I16" s="88"/>
      <c r="J16" s="88"/>
      <c r="K16" s="88"/>
      <c r="L16" s="88"/>
      <c r="M16" s="88"/>
      <c r="N16" s="89"/>
      <c r="O16" s="47" t="str">
        <f>IF(R16="","",VLOOKUP(R16,$AW$2:$AX$39,2,))</f>
        <v/>
      </c>
      <c r="P16" s="42"/>
      <c r="Q16" s="43"/>
      <c r="R16" s="48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  <c r="AD16" s="51"/>
      <c r="AE16" s="52"/>
      <c r="AF16" s="52"/>
      <c r="AG16" s="52"/>
      <c r="AH16" s="52"/>
      <c r="AI16" s="52"/>
      <c r="AJ16" s="52"/>
      <c r="AK16" s="53"/>
      <c r="AL16" s="28"/>
      <c r="AM16" s="20" t="str">
        <f>IF(E16="",AM14,IF(E16="   〃",AM14,E16))</f>
        <v/>
      </c>
      <c r="AN16" s="20"/>
      <c r="AO16" s="15"/>
      <c r="AP16" s="20"/>
      <c r="AQ16" s="20"/>
      <c r="AR16" s="20"/>
      <c r="AS16" s="15"/>
      <c r="AT16" s="13"/>
      <c r="AU16" s="13"/>
      <c r="AV16" s="15"/>
      <c r="AW16" s="10" t="s">
        <v>29</v>
      </c>
      <c r="AX16" s="10">
        <v>11</v>
      </c>
      <c r="AZ16" s="22"/>
      <c r="BB16" s="22"/>
      <c r="BC16" s="22"/>
      <c r="BD16" s="22"/>
      <c r="BE16" s="22"/>
      <c r="BF16" s="22"/>
      <c r="BG16" s="22"/>
    </row>
    <row r="17" spans="1:59" ht="9.9499999999999993" customHeight="1" x14ac:dyDescent="0.15">
      <c r="A17" s="30"/>
      <c r="B17" s="41"/>
      <c r="C17" s="42"/>
      <c r="D17" s="43"/>
      <c r="E17" s="87"/>
      <c r="F17" s="88"/>
      <c r="G17" s="88"/>
      <c r="H17" s="88"/>
      <c r="I17" s="88"/>
      <c r="J17" s="88"/>
      <c r="K17" s="88"/>
      <c r="L17" s="88"/>
      <c r="M17" s="88"/>
      <c r="N17" s="89"/>
      <c r="O17" s="47"/>
      <c r="P17" s="42"/>
      <c r="Q17" s="43"/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50"/>
      <c r="AD17" s="51"/>
      <c r="AE17" s="52"/>
      <c r="AF17" s="52"/>
      <c r="AG17" s="52"/>
      <c r="AH17" s="52"/>
      <c r="AI17" s="52"/>
      <c r="AJ17" s="52"/>
      <c r="AK17" s="53"/>
      <c r="AL17" s="28"/>
      <c r="AM17" s="20"/>
      <c r="AN17" s="20"/>
      <c r="AO17" s="20"/>
      <c r="AP17" s="20"/>
      <c r="AQ17" s="20"/>
      <c r="AR17" s="20"/>
      <c r="AS17" s="15"/>
      <c r="AT17" s="13"/>
      <c r="AU17" s="13"/>
      <c r="AV17" s="15"/>
      <c r="AW17" s="10" t="s">
        <v>18</v>
      </c>
      <c r="AX17" s="10">
        <v>12</v>
      </c>
      <c r="AZ17" s="22"/>
      <c r="BB17" s="22"/>
      <c r="BC17" s="22"/>
      <c r="BD17" s="22"/>
      <c r="BE17" s="22"/>
      <c r="BF17" s="22"/>
      <c r="BG17" s="22"/>
    </row>
    <row r="18" spans="1:59" ht="9.9499999999999993" customHeight="1" x14ac:dyDescent="0.15">
      <c r="A18" s="30"/>
      <c r="B18" s="41" t="str">
        <f>IF(E18="","",IF(E18="   〃","〃",VLOOKUP(E18,$AT$2:$AU$8,2,FALSE)))</f>
        <v/>
      </c>
      <c r="C18" s="42"/>
      <c r="D18" s="43"/>
      <c r="E18" s="87"/>
      <c r="F18" s="88"/>
      <c r="G18" s="88"/>
      <c r="H18" s="88"/>
      <c r="I18" s="88"/>
      <c r="J18" s="88"/>
      <c r="K18" s="88"/>
      <c r="L18" s="88"/>
      <c r="M18" s="88"/>
      <c r="N18" s="89"/>
      <c r="O18" s="47" t="str">
        <f>IF(R18="","",VLOOKUP(R18,$AW$2:$AX$39,2,))</f>
        <v/>
      </c>
      <c r="P18" s="42"/>
      <c r="Q18" s="43"/>
      <c r="R18" s="4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0"/>
      <c r="AD18" s="51"/>
      <c r="AE18" s="52"/>
      <c r="AF18" s="52"/>
      <c r="AG18" s="52"/>
      <c r="AH18" s="52"/>
      <c r="AI18" s="52"/>
      <c r="AJ18" s="52"/>
      <c r="AK18" s="53"/>
      <c r="AL18" s="28"/>
      <c r="AM18" s="20" t="str">
        <f>IF(E18="",AM16,IF(E18="   〃",AM16,E18))</f>
        <v/>
      </c>
      <c r="AN18" s="20"/>
      <c r="AO18" s="15"/>
      <c r="AP18" s="20"/>
      <c r="AQ18" s="20"/>
      <c r="AR18" s="20"/>
      <c r="AS18" s="15"/>
      <c r="AT18" s="13"/>
      <c r="AU18" s="13"/>
      <c r="AV18" s="15"/>
      <c r="AW18" s="10" t="s">
        <v>25</v>
      </c>
      <c r="AX18" s="10">
        <v>13</v>
      </c>
      <c r="AZ18" s="22"/>
      <c r="BB18" s="22"/>
      <c r="BC18" s="22"/>
      <c r="BD18" s="22"/>
      <c r="BE18" s="22"/>
      <c r="BF18" s="22"/>
      <c r="BG18" s="22"/>
    </row>
    <row r="19" spans="1:59" ht="9.9499999999999993" customHeight="1" x14ac:dyDescent="0.15">
      <c r="A19" s="30"/>
      <c r="B19" s="41"/>
      <c r="C19" s="42"/>
      <c r="D19" s="43"/>
      <c r="E19" s="87"/>
      <c r="F19" s="88"/>
      <c r="G19" s="88"/>
      <c r="H19" s="88"/>
      <c r="I19" s="88"/>
      <c r="J19" s="88"/>
      <c r="K19" s="88"/>
      <c r="L19" s="88"/>
      <c r="M19" s="88"/>
      <c r="N19" s="89"/>
      <c r="O19" s="47"/>
      <c r="P19" s="42"/>
      <c r="Q19" s="43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50"/>
      <c r="AD19" s="51"/>
      <c r="AE19" s="52"/>
      <c r="AF19" s="52"/>
      <c r="AG19" s="52"/>
      <c r="AH19" s="52"/>
      <c r="AI19" s="52"/>
      <c r="AJ19" s="52"/>
      <c r="AK19" s="53"/>
      <c r="AL19" s="28"/>
      <c r="AM19" s="20"/>
      <c r="AN19" s="20"/>
      <c r="AO19" s="20"/>
      <c r="AP19" s="20"/>
      <c r="AQ19" s="20"/>
      <c r="AR19" s="20"/>
      <c r="AS19" s="15"/>
      <c r="AT19" s="13"/>
      <c r="AU19" s="13"/>
      <c r="AV19" s="15"/>
      <c r="AW19" s="10" t="s">
        <v>17</v>
      </c>
      <c r="AX19" s="10">
        <v>14</v>
      </c>
      <c r="AZ19" s="22"/>
      <c r="BB19" s="22"/>
      <c r="BC19" s="22"/>
      <c r="BD19" s="22"/>
      <c r="BE19" s="22"/>
      <c r="BF19" s="22"/>
      <c r="BG19" s="22"/>
    </row>
    <row r="20" spans="1:59" ht="9.9499999999999993" customHeight="1" x14ac:dyDescent="0.15">
      <c r="A20" s="30"/>
      <c r="B20" s="105" t="str">
        <f>IF(E20="","",IF(E20="   〃","〃",VLOOKUP(E20,$AT$2:$AU$8,2,FALSE)))</f>
        <v/>
      </c>
      <c r="C20" s="77"/>
      <c r="D20" s="78"/>
      <c r="E20" s="107"/>
      <c r="F20" s="108"/>
      <c r="G20" s="108"/>
      <c r="H20" s="108"/>
      <c r="I20" s="108"/>
      <c r="J20" s="108"/>
      <c r="K20" s="108"/>
      <c r="L20" s="108"/>
      <c r="M20" s="108"/>
      <c r="N20" s="109"/>
      <c r="O20" s="76" t="str">
        <f>IF(R20="","",VLOOKUP(R20,$AW$2:$AX$39,2,))</f>
        <v/>
      </c>
      <c r="P20" s="77"/>
      <c r="Q20" s="78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50"/>
      <c r="AD20" s="51"/>
      <c r="AE20" s="52"/>
      <c r="AF20" s="52"/>
      <c r="AG20" s="52"/>
      <c r="AH20" s="52"/>
      <c r="AI20" s="52"/>
      <c r="AJ20" s="52"/>
      <c r="AK20" s="53"/>
      <c r="AL20" s="28"/>
      <c r="AM20" s="20" t="str">
        <f>IF(E20="",AM18,IF(E20="   〃",AM18,E20))</f>
        <v/>
      </c>
      <c r="AN20" s="20"/>
      <c r="AO20" s="20"/>
      <c r="AP20" s="20"/>
      <c r="AQ20" s="20"/>
      <c r="AR20" s="20"/>
      <c r="AS20" s="15"/>
      <c r="AT20" s="13"/>
      <c r="AU20" s="13"/>
      <c r="AV20" s="15"/>
      <c r="AW20" s="10" t="s">
        <v>10</v>
      </c>
      <c r="AX20" s="10">
        <v>15</v>
      </c>
      <c r="AZ20" s="22"/>
      <c r="BB20" s="22"/>
      <c r="BC20" s="22"/>
      <c r="BD20" s="22"/>
      <c r="BE20" s="22"/>
      <c r="BF20" s="22"/>
      <c r="BG20" s="22"/>
    </row>
    <row r="21" spans="1:59" ht="9.9499999999999993" customHeight="1" x14ac:dyDescent="0.15">
      <c r="A21" s="30"/>
      <c r="B21" s="106"/>
      <c r="C21" s="80"/>
      <c r="D21" s="81"/>
      <c r="E21" s="110"/>
      <c r="F21" s="111"/>
      <c r="G21" s="111"/>
      <c r="H21" s="111"/>
      <c r="I21" s="111"/>
      <c r="J21" s="111"/>
      <c r="K21" s="111"/>
      <c r="L21" s="111"/>
      <c r="M21" s="111"/>
      <c r="N21" s="112"/>
      <c r="O21" s="79"/>
      <c r="P21" s="80"/>
      <c r="Q21" s="81"/>
      <c r="R21" s="48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0"/>
      <c r="AD21" s="51"/>
      <c r="AE21" s="52"/>
      <c r="AF21" s="52"/>
      <c r="AG21" s="52"/>
      <c r="AH21" s="52"/>
      <c r="AI21" s="52"/>
      <c r="AJ21" s="52"/>
      <c r="AK21" s="53"/>
      <c r="AL21" s="28"/>
      <c r="AM21" s="20"/>
      <c r="AN21" s="20"/>
      <c r="AO21" s="20"/>
      <c r="AP21" s="20"/>
      <c r="AQ21" s="20"/>
      <c r="AR21" s="20"/>
      <c r="AS21" s="15"/>
      <c r="AT21" s="13"/>
      <c r="AU21" s="13"/>
      <c r="AV21" s="15"/>
      <c r="AW21" s="10" t="s">
        <v>11</v>
      </c>
      <c r="AX21" s="10">
        <v>16</v>
      </c>
      <c r="AZ21" s="22"/>
      <c r="BB21" s="22"/>
      <c r="BC21" s="22"/>
      <c r="BD21" s="22"/>
      <c r="BE21" s="22"/>
      <c r="BF21" s="22"/>
      <c r="BG21" s="22"/>
    </row>
    <row r="22" spans="1:59" ht="9.9499999999999993" customHeight="1" x14ac:dyDescent="0.15">
      <c r="A22" s="30"/>
      <c r="B22" s="41" t="str">
        <f>IF(E22="","",IF(E22="   〃","〃",VLOOKUP(E22,$AT$2:$AU$8,2,FALSE)))</f>
        <v/>
      </c>
      <c r="C22" s="42"/>
      <c r="D22" s="43"/>
      <c r="E22" s="44"/>
      <c r="F22" s="45"/>
      <c r="G22" s="45"/>
      <c r="H22" s="45"/>
      <c r="I22" s="45"/>
      <c r="J22" s="45"/>
      <c r="K22" s="45"/>
      <c r="L22" s="45"/>
      <c r="M22" s="45"/>
      <c r="N22" s="46"/>
      <c r="O22" s="47" t="str">
        <f>IF(R22="","",VLOOKUP(R22,$AW$2:$AX$39,2,))</f>
        <v/>
      </c>
      <c r="P22" s="42"/>
      <c r="Q22" s="43"/>
      <c r="R22" s="48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50"/>
      <c r="AD22" s="51"/>
      <c r="AE22" s="52"/>
      <c r="AF22" s="52"/>
      <c r="AG22" s="52"/>
      <c r="AH22" s="52"/>
      <c r="AI22" s="52"/>
      <c r="AJ22" s="52"/>
      <c r="AK22" s="53"/>
      <c r="AL22" s="28"/>
      <c r="AM22" s="20" t="str">
        <f>IF(E22="",AM20,IF(E22="   〃",AM20,E22))</f>
        <v/>
      </c>
      <c r="AN22" s="20"/>
      <c r="AO22" s="20"/>
      <c r="AP22" s="20"/>
      <c r="AQ22" s="20"/>
      <c r="AR22" s="20"/>
      <c r="AS22" s="15"/>
      <c r="AT22" s="13"/>
      <c r="AU22" s="13"/>
      <c r="AV22" s="15"/>
      <c r="AW22" s="10" t="s">
        <v>14</v>
      </c>
      <c r="AX22" s="10">
        <v>17</v>
      </c>
      <c r="AZ22" s="22"/>
      <c r="BA22" s="22"/>
      <c r="BB22" s="22"/>
      <c r="BC22" s="22"/>
      <c r="BD22" s="22"/>
      <c r="BE22" s="22"/>
      <c r="BF22" s="22"/>
      <c r="BG22" s="22"/>
    </row>
    <row r="23" spans="1:59" ht="9.9499999999999993" customHeight="1" x14ac:dyDescent="0.15">
      <c r="A23" s="30"/>
      <c r="B23" s="41"/>
      <c r="C23" s="42"/>
      <c r="D23" s="43"/>
      <c r="E23" s="44"/>
      <c r="F23" s="45"/>
      <c r="G23" s="45"/>
      <c r="H23" s="45"/>
      <c r="I23" s="45"/>
      <c r="J23" s="45"/>
      <c r="K23" s="45"/>
      <c r="L23" s="45"/>
      <c r="M23" s="45"/>
      <c r="N23" s="46"/>
      <c r="O23" s="47"/>
      <c r="P23" s="42"/>
      <c r="Q23" s="43"/>
      <c r="R23" s="48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50"/>
      <c r="AD23" s="51"/>
      <c r="AE23" s="52"/>
      <c r="AF23" s="52"/>
      <c r="AG23" s="52"/>
      <c r="AH23" s="52"/>
      <c r="AI23" s="52"/>
      <c r="AJ23" s="52"/>
      <c r="AK23" s="53"/>
      <c r="AL23" s="28"/>
      <c r="AM23" s="20"/>
      <c r="AN23" s="20"/>
      <c r="AO23" s="20"/>
      <c r="AP23" s="20"/>
      <c r="AQ23" s="20"/>
      <c r="AR23" s="20"/>
      <c r="AS23" s="15"/>
      <c r="AT23" s="13"/>
      <c r="AU23" s="13"/>
      <c r="AV23" s="15"/>
      <c r="AW23" s="10" t="s">
        <v>15</v>
      </c>
      <c r="AX23" s="10">
        <v>18</v>
      </c>
      <c r="AY23" s="26"/>
      <c r="AZ23" s="22"/>
      <c r="BA23" s="22"/>
      <c r="BB23" s="22"/>
      <c r="BC23" s="22"/>
      <c r="BD23" s="22"/>
      <c r="BE23" s="22"/>
      <c r="BF23" s="22"/>
      <c r="BG23" s="22"/>
    </row>
    <row r="24" spans="1:59" ht="9.9499999999999993" customHeight="1" x14ac:dyDescent="0.15">
      <c r="A24" s="30"/>
      <c r="B24" s="41" t="str">
        <f>IF(E24="","",IF(E24="   〃","〃",VLOOKUP(E24,$AT$2:$AU$8,2,FALSE)))</f>
        <v/>
      </c>
      <c r="C24" s="42"/>
      <c r="D24" s="43"/>
      <c r="E24" s="87"/>
      <c r="F24" s="88"/>
      <c r="G24" s="88"/>
      <c r="H24" s="88"/>
      <c r="I24" s="88"/>
      <c r="J24" s="88"/>
      <c r="K24" s="88"/>
      <c r="L24" s="88"/>
      <c r="M24" s="88"/>
      <c r="N24" s="89"/>
      <c r="O24" s="47" t="str">
        <f>IF(R24="","",VLOOKUP(R24,$AW$2:$AX$39,2,))</f>
        <v/>
      </c>
      <c r="P24" s="42"/>
      <c r="Q24" s="43"/>
      <c r="R24" s="48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50"/>
      <c r="AD24" s="51"/>
      <c r="AE24" s="52"/>
      <c r="AF24" s="52"/>
      <c r="AG24" s="52"/>
      <c r="AH24" s="52"/>
      <c r="AI24" s="52"/>
      <c r="AJ24" s="52"/>
      <c r="AK24" s="53"/>
      <c r="AM24" s="20" t="str">
        <f>IF(E24="",AM22,IF(E24="   〃",AM22,E24))</f>
        <v/>
      </c>
      <c r="AN24" s="15"/>
      <c r="AO24" s="15"/>
      <c r="AP24" s="15"/>
      <c r="AQ24" s="15"/>
      <c r="AR24" s="15"/>
      <c r="AS24" s="15"/>
      <c r="AT24" s="15"/>
      <c r="AU24" s="15"/>
      <c r="AV24" s="15"/>
      <c r="AW24" s="10" t="s">
        <v>27</v>
      </c>
      <c r="AX24" s="10">
        <v>19</v>
      </c>
    </row>
    <row r="25" spans="1:59" ht="9.9499999999999993" customHeight="1" x14ac:dyDescent="0.15">
      <c r="A25" s="30"/>
      <c r="B25" s="41"/>
      <c r="C25" s="42"/>
      <c r="D25" s="43"/>
      <c r="E25" s="87"/>
      <c r="F25" s="88"/>
      <c r="G25" s="88"/>
      <c r="H25" s="88"/>
      <c r="I25" s="88"/>
      <c r="J25" s="88"/>
      <c r="K25" s="88"/>
      <c r="L25" s="88"/>
      <c r="M25" s="88"/>
      <c r="N25" s="89"/>
      <c r="O25" s="47"/>
      <c r="P25" s="42"/>
      <c r="Q25" s="43"/>
      <c r="R25" s="48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50"/>
      <c r="AD25" s="51"/>
      <c r="AE25" s="52"/>
      <c r="AF25" s="52"/>
      <c r="AG25" s="52"/>
      <c r="AH25" s="52"/>
      <c r="AI25" s="52"/>
      <c r="AJ25" s="52"/>
      <c r="AK25" s="53"/>
      <c r="AM25" s="20"/>
      <c r="AN25" s="15"/>
      <c r="AO25" s="15"/>
      <c r="AP25" s="15"/>
      <c r="AQ25" s="15"/>
      <c r="AR25" s="15"/>
      <c r="AS25" s="15"/>
      <c r="AT25" s="15"/>
      <c r="AU25" s="15"/>
      <c r="AV25" s="15"/>
      <c r="AW25" s="10" t="s">
        <v>16</v>
      </c>
      <c r="AX25" s="10">
        <v>20</v>
      </c>
    </row>
    <row r="26" spans="1:59" ht="9.9499999999999993" customHeight="1" x14ac:dyDescent="0.15">
      <c r="A26" s="30"/>
      <c r="B26" s="41" t="str">
        <f>IF(E26="","",IF(E26="   〃","〃",VLOOKUP(E26,$AT$2:$AU$8,2,FALSE)))</f>
        <v/>
      </c>
      <c r="C26" s="42"/>
      <c r="D26" s="43"/>
      <c r="E26" s="87"/>
      <c r="F26" s="88"/>
      <c r="G26" s="88"/>
      <c r="H26" s="88"/>
      <c r="I26" s="88"/>
      <c r="J26" s="88"/>
      <c r="K26" s="88"/>
      <c r="L26" s="88"/>
      <c r="M26" s="88"/>
      <c r="N26" s="89"/>
      <c r="O26" s="47" t="str">
        <f>IF(R26="","",VLOOKUP(R26,$AW$2:$AX$39,2,))</f>
        <v/>
      </c>
      <c r="P26" s="42"/>
      <c r="Q26" s="43"/>
      <c r="R26" s="48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50"/>
      <c r="AD26" s="51"/>
      <c r="AE26" s="52"/>
      <c r="AF26" s="52"/>
      <c r="AG26" s="52"/>
      <c r="AH26" s="52"/>
      <c r="AI26" s="52"/>
      <c r="AJ26" s="52"/>
      <c r="AK26" s="53"/>
      <c r="AM26" s="20" t="str">
        <f>IF(E26="",AM24,IF(E26="   〃",AM24,E26))</f>
        <v/>
      </c>
      <c r="AN26" s="15"/>
      <c r="AO26" s="15"/>
      <c r="AP26" s="15"/>
      <c r="AQ26" s="15"/>
      <c r="AR26" s="15"/>
      <c r="AS26" s="15"/>
      <c r="AT26" s="15"/>
      <c r="AU26" s="15"/>
      <c r="AV26" s="15"/>
      <c r="AW26" s="10" t="s">
        <v>28</v>
      </c>
      <c r="AX26" s="10">
        <v>21</v>
      </c>
    </row>
    <row r="27" spans="1:59" ht="9.9499999999999993" customHeight="1" x14ac:dyDescent="0.15">
      <c r="A27" s="30"/>
      <c r="B27" s="41"/>
      <c r="C27" s="42"/>
      <c r="D27" s="43"/>
      <c r="E27" s="87"/>
      <c r="F27" s="88"/>
      <c r="G27" s="88"/>
      <c r="H27" s="88"/>
      <c r="I27" s="88"/>
      <c r="J27" s="88"/>
      <c r="K27" s="88"/>
      <c r="L27" s="88"/>
      <c r="M27" s="88"/>
      <c r="N27" s="89"/>
      <c r="O27" s="47"/>
      <c r="P27" s="42"/>
      <c r="Q27" s="43"/>
      <c r="R27" s="48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50"/>
      <c r="AD27" s="51"/>
      <c r="AE27" s="52"/>
      <c r="AF27" s="52"/>
      <c r="AG27" s="52"/>
      <c r="AH27" s="52"/>
      <c r="AI27" s="52"/>
      <c r="AJ27" s="52"/>
      <c r="AK27" s="53"/>
      <c r="AM27" s="20"/>
      <c r="AN27" s="15"/>
      <c r="AO27" s="15"/>
      <c r="AP27" s="15"/>
      <c r="AQ27" s="15"/>
      <c r="AR27" s="15"/>
      <c r="AS27" s="15"/>
      <c r="AT27" s="15"/>
      <c r="AU27" s="21"/>
      <c r="AV27" s="15"/>
      <c r="AW27" s="10" t="s">
        <v>30</v>
      </c>
      <c r="AX27" s="10">
        <v>1</v>
      </c>
    </row>
    <row r="28" spans="1:59" ht="9.9499999999999993" customHeight="1" x14ac:dyDescent="0.15">
      <c r="A28" s="30"/>
      <c r="B28" s="41" t="str">
        <f>IF(E28="","",IF(E28="   〃","〃",VLOOKUP(E28,$AT$2:$AU$8,2,FALSE)))</f>
        <v/>
      </c>
      <c r="C28" s="42"/>
      <c r="D28" s="43"/>
      <c r="E28" s="44"/>
      <c r="F28" s="45"/>
      <c r="G28" s="45"/>
      <c r="H28" s="45"/>
      <c r="I28" s="45"/>
      <c r="J28" s="45"/>
      <c r="K28" s="45"/>
      <c r="L28" s="45"/>
      <c r="M28" s="45"/>
      <c r="N28" s="46"/>
      <c r="O28" s="47" t="str">
        <f>IF(R28="","",VLOOKUP(R28,$AW$2:$AX$39,2,))</f>
        <v/>
      </c>
      <c r="P28" s="42"/>
      <c r="Q28" s="43"/>
      <c r="R28" s="48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50"/>
      <c r="AD28" s="51"/>
      <c r="AE28" s="52"/>
      <c r="AF28" s="52"/>
      <c r="AG28" s="52"/>
      <c r="AH28" s="52"/>
      <c r="AI28" s="52"/>
      <c r="AJ28" s="52"/>
      <c r="AK28" s="53"/>
      <c r="AM28" s="20" t="str">
        <f>IF(E28="",AM26,IF(E28="   〃",AM26,E28))</f>
        <v/>
      </c>
      <c r="AN28" s="15"/>
      <c r="AO28" s="15"/>
      <c r="AP28" s="15"/>
      <c r="AQ28" s="15"/>
      <c r="AR28" s="15"/>
      <c r="AS28" s="15"/>
      <c r="AT28" s="15"/>
      <c r="AU28" s="21"/>
      <c r="AV28" s="15"/>
      <c r="AW28" s="10" t="s">
        <v>31</v>
      </c>
      <c r="AX28" s="10">
        <v>2</v>
      </c>
      <c r="AY28" s="123"/>
    </row>
    <row r="29" spans="1:59" ht="9.9499999999999993" customHeight="1" x14ac:dyDescent="0.15">
      <c r="A29" s="30"/>
      <c r="B29" s="41"/>
      <c r="C29" s="42"/>
      <c r="D29" s="43"/>
      <c r="E29" s="44"/>
      <c r="F29" s="45"/>
      <c r="G29" s="45"/>
      <c r="H29" s="45"/>
      <c r="I29" s="45"/>
      <c r="J29" s="45"/>
      <c r="K29" s="45"/>
      <c r="L29" s="45"/>
      <c r="M29" s="45"/>
      <c r="N29" s="46"/>
      <c r="O29" s="47"/>
      <c r="P29" s="42"/>
      <c r="Q29" s="43"/>
      <c r="R29" s="48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50"/>
      <c r="AD29" s="51"/>
      <c r="AE29" s="52"/>
      <c r="AF29" s="52"/>
      <c r="AG29" s="52"/>
      <c r="AH29" s="52"/>
      <c r="AI29" s="52"/>
      <c r="AJ29" s="52"/>
      <c r="AK29" s="53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0" t="s">
        <v>32</v>
      </c>
      <c r="AX29" s="10">
        <v>3</v>
      </c>
      <c r="AY29" s="123"/>
    </row>
    <row r="30" spans="1:59" ht="9.9499999999999993" customHeight="1" x14ac:dyDescent="0.15">
      <c r="A30" s="30"/>
      <c r="B30" s="41" t="str">
        <f>IF(E30="","",IF(E30="   〃","〃",VLOOKUP(E30,$AT$2:$AU$8,2,FALSE)))</f>
        <v/>
      </c>
      <c r="C30" s="42"/>
      <c r="D30" s="43"/>
      <c r="E30" s="44"/>
      <c r="F30" s="45"/>
      <c r="G30" s="45"/>
      <c r="H30" s="45"/>
      <c r="I30" s="45"/>
      <c r="J30" s="45"/>
      <c r="K30" s="45"/>
      <c r="L30" s="45"/>
      <c r="M30" s="45"/>
      <c r="N30" s="46"/>
      <c r="O30" s="47" t="str">
        <f>IF(R30="","",VLOOKUP(R30,$AW$2:$AX$39,2,))</f>
        <v/>
      </c>
      <c r="P30" s="42"/>
      <c r="Q30" s="43"/>
      <c r="R30" s="48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50"/>
      <c r="AD30" s="51"/>
      <c r="AE30" s="52"/>
      <c r="AF30" s="52"/>
      <c r="AG30" s="52"/>
      <c r="AH30" s="52"/>
      <c r="AI30" s="52"/>
      <c r="AJ30" s="52"/>
      <c r="AK30" s="53"/>
      <c r="AM30" s="20" t="str">
        <f>IF(E30="",AM28,IF(E30="   〃",AM28,E30))</f>
        <v/>
      </c>
      <c r="AN30" s="15"/>
      <c r="AO30" s="15"/>
      <c r="AP30" s="15"/>
      <c r="AQ30" s="15"/>
      <c r="AR30" s="15"/>
      <c r="AS30" s="15"/>
      <c r="AT30" s="21"/>
      <c r="AU30" s="21"/>
      <c r="AV30" s="15"/>
      <c r="AW30" s="10" t="s">
        <v>33</v>
      </c>
      <c r="AX30" s="10">
        <v>4</v>
      </c>
      <c r="AY30" s="123"/>
    </row>
    <row r="31" spans="1:59" ht="9.9499999999999993" customHeight="1" x14ac:dyDescent="0.15">
      <c r="A31" s="30"/>
      <c r="B31" s="41"/>
      <c r="C31" s="42"/>
      <c r="D31" s="43"/>
      <c r="E31" s="44"/>
      <c r="F31" s="45"/>
      <c r="G31" s="45"/>
      <c r="H31" s="45"/>
      <c r="I31" s="45"/>
      <c r="J31" s="45"/>
      <c r="K31" s="45"/>
      <c r="L31" s="45"/>
      <c r="M31" s="45"/>
      <c r="N31" s="46"/>
      <c r="O31" s="47"/>
      <c r="P31" s="42"/>
      <c r="Q31" s="43"/>
      <c r="R31" s="48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50"/>
      <c r="AD31" s="51"/>
      <c r="AE31" s="52"/>
      <c r="AF31" s="52"/>
      <c r="AG31" s="52"/>
      <c r="AH31" s="52"/>
      <c r="AI31" s="52"/>
      <c r="AJ31" s="52"/>
      <c r="AK31" s="53"/>
      <c r="AM31" s="20"/>
      <c r="AN31" s="15"/>
      <c r="AO31" s="15"/>
      <c r="AP31" s="15"/>
      <c r="AQ31" s="15"/>
      <c r="AR31" s="15"/>
      <c r="AS31" s="15"/>
      <c r="AT31" s="21"/>
      <c r="AU31" s="21"/>
      <c r="AV31" s="15"/>
      <c r="AW31" s="10" t="s">
        <v>34</v>
      </c>
      <c r="AX31" s="10">
        <v>5</v>
      </c>
      <c r="AY31" s="123"/>
    </row>
    <row r="32" spans="1:59" ht="9.9499999999999993" customHeight="1" x14ac:dyDescent="0.15">
      <c r="A32" s="30"/>
      <c r="B32" s="41" t="str">
        <f>IF(E32="","",IF(E32="   〃","〃",VLOOKUP(E32,$AT$2:$AU$8,2,FALSE)))</f>
        <v/>
      </c>
      <c r="C32" s="42"/>
      <c r="D32" s="43"/>
      <c r="E32" s="44"/>
      <c r="F32" s="45"/>
      <c r="G32" s="45"/>
      <c r="H32" s="45"/>
      <c r="I32" s="45"/>
      <c r="J32" s="45"/>
      <c r="K32" s="45"/>
      <c r="L32" s="45"/>
      <c r="M32" s="45"/>
      <c r="N32" s="46"/>
      <c r="O32" s="47" t="str">
        <f>IF(R32="","",VLOOKUP(R32,$AW$2:$AX$39,2,))</f>
        <v/>
      </c>
      <c r="P32" s="42"/>
      <c r="Q32" s="43"/>
      <c r="R32" s="48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50"/>
      <c r="AD32" s="51"/>
      <c r="AE32" s="52"/>
      <c r="AF32" s="52"/>
      <c r="AG32" s="52"/>
      <c r="AH32" s="52"/>
      <c r="AI32" s="52"/>
      <c r="AJ32" s="52"/>
      <c r="AK32" s="53"/>
      <c r="AM32" s="20" t="str">
        <f>IF(E32="",AM30,IF(E32="   〃",AM30,E32))</f>
        <v/>
      </c>
      <c r="AN32" s="15"/>
      <c r="AO32" s="15"/>
      <c r="AP32" s="15"/>
      <c r="AQ32" s="15"/>
      <c r="AR32" s="15"/>
      <c r="AS32" s="15"/>
      <c r="AT32" s="21"/>
      <c r="AU32" s="21"/>
      <c r="AV32" s="15"/>
      <c r="AW32" s="10" t="s">
        <v>35</v>
      </c>
      <c r="AX32" s="10">
        <v>6</v>
      </c>
      <c r="AY32" s="123"/>
    </row>
    <row r="33" spans="1:51" ht="9.9499999999999993" customHeight="1" x14ac:dyDescent="0.15">
      <c r="A33" s="30"/>
      <c r="B33" s="41"/>
      <c r="C33" s="42"/>
      <c r="D33" s="43"/>
      <c r="E33" s="44"/>
      <c r="F33" s="45"/>
      <c r="G33" s="45"/>
      <c r="H33" s="45"/>
      <c r="I33" s="45"/>
      <c r="J33" s="45"/>
      <c r="K33" s="45"/>
      <c r="L33" s="45"/>
      <c r="M33" s="45"/>
      <c r="N33" s="46"/>
      <c r="O33" s="47"/>
      <c r="P33" s="42"/>
      <c r="Q33" s="43"/>
      <c r="R33" s="48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50"/>
      <c r="AD33" s="51"/>
      <c r="AE33" s="52"/>
      <c r="AF33" s="52"/>
      <c r="AG33" s="52"/>
      <c r="AH33" s="52"/>
      <c r="AI33" s="52"/>
      <c r="AJ33" s="52"/>
      <c r="AK33" s="53"/>
      <c r="AM33" s="20"/>
      <c r="AN33" s="15"/>
      <c r="AO33" s="15"/>
      <c r="AP33" s="15"/>
      <c r="AQ33" s="15"/>
      <c r="AR33" s="15"/>
      <c r="AS33" s="15"/>
      <c r="AT33" s="21"/>
      <c r="AU33" s="21"/>
      <c r="AV33" s="15"/>
      <c r="AW33" s="10" t="s">
        <v>36</v>
      </c>
      <c r="AX33" s="10">
        <v>7</v>
      </c>
      <c r="AY33" s="123"/>
    </row>
    <row r="34" spans="1:51" ht="9.9499999999999993" customHeight="1" x14ac:dyDescent="0.15">
      <c r="A34" s="30"/>
      <c r="B34" s="41" t="str">
        <f>IF(E34="","",IF(E34="   〃","〃",VLOOKUP(E34,$AT$2:$AU$8,2,FALSE)))</f>
        <v/>
      </c>
      <c r="C34" s="42"/>
      <c r="D34" s="43"/>
      <c r="E34" s="44"/>
      <c r="F34" s="45"/>
      <c r="G34" s="45"/>
      <c r="H34" s="45"/>
      <c r="I34" s="45"/>
      <c r="J34" s="45"/>
      <c r="K34" s="45"/>
      <c r="L34" s="45"/>
      <c r="M34" s="45"/>
      <c r="N34" s="46"/>
      <c r="O34" s="47" t="str">
        <f>IF(R34="","",VLOOKUP(R34,$AW$2:$AX$39,2,))</f>
        <v/>
      </c>
      <c r="P34" s="42"/>
      <c r="Q34" s="43"/>
      <c r="R34" s="48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50"/>
      <c r="AD34" s="51"/>
      <c r="AE34" s="52"/>
      <c r="AF34" s="52"/>
      <c r="AG34" s="52"/>
      <c r="AH34" s="52"/>
      <c r="AI34" s="52"/>
      <c r="AJ34" s="52"/>
      <c r="AK34" s="53"/>
      <c r="AM34" s="20" t="str">
        <f>IF(E34="",AM32,IF(E34="   〃",AM32,E34))</f>
        <v/>
      </c>
      <c r="AN34" s="15"/>
      <c r="AO34" s="15"/>
      <c r="AP34" s="15"/>
      <c r="AQ34" s="15"/>
      <c r="AR34" s="15"/>
      <c r="AS34" s="15"/>
      <c r="AT34" s="21"/>
      <c r="AU34" s="21"/>
      <c r="AV34" s="15"/>
      <c r="AW34" s="10" t="s">
        <v>50</v>
      </c>
      <c r="AX34" s="10">
        <v>8</v>
      </c>
      <c r="AY34" s="123"/>
    </row>
    <row r="35" spans="1:51" ht="9.9499999999999993" customHeight="1" x14ac:dyDescent="0.15">
      <c r="A35" s="30"/>
      <c r="B35" s="41"/>
      <c r="C35" s="42"/>
      <c r="D35" s="43"/>
      <c r="E35" s="44"/>
      <c r="F35" s="45"/>
      <c r="G35" s="45"/>
      <c r="H35" s="45"/>
      <c r="I35" s="45"/>
      <c r="J35" s="45"/>
      <c r="K35" s="45"/>
      <c r="L35" s="45"/>
      <c r="M35" s="45"/>
      <c r="N35" s="46"/>
      <c r="O35" s="47"/>
      <c r="P35" s="42"/>
      <c r="Q35" s="43"/>
      <c r="R35" s="48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50"/>
      <c r="AD35" s="51"/>
      <c r="AE35" s="52"/>
      <c r="AF35" s="52"/>
      <c r="AG35" s="52"/>
      <c r="AH35" s="52"/>
      <c r="AI35" s="52"/>
      <c r="AJ35" s="52"/>
      <c r="AK35" s="53"/>
      <c r="AM35" s="20"/>
      <c r="AN35" s="15"/>
      <c r="AO35" s="15"/>
      <c r="AP35" s="15"/>
      <c r="AQ35" s="15"/>
      <c r="AR35" s="15"/>
      <c r="AS35" s="15"/>
      <c r="AT35" s="21"/>
      <c r="AU35" s="21"/>
      <c r="AV35" s="15"/>
      <c r="AW35" s="10" t="s">
        <v>38</v>
      </c>
      <c r="AX35" s="10">
        <v>1</v>
      </c>
      <c r="AY35" s="123"/>
    </row>
    <row r="36" spans="1:51" ht="9.9499999999999993" customHeight="1" x14ac:dyDescent="0.15">
      <c r="A36" s="30"/>
      <c r="B36" s="41" t="str">
        <f>IF(E36="","",IF(E36="   〃","〃",VLOOKUP(E36,$AT$2:$AU$8,2,FALSE)))</f>
        <v/>
      </c>
      <c r="C36" s="42"/>
      <c r="D36" s="43"/>
      <c r="E36" s="44"/>
      <c r="F36" s="45"/>
      <c r="G36" s="45"/>
      <c r="H36" s="45"/>
      <c r="I36" s="45"/>
      <c r="J36" s="45"/>
      <c r="K36" s="45"/>
      <c r="L36" s="45"/>
      <c r="M36" s="45"/>
      <c r="N36" s="46"/>
      <c r="O36" s="47" t="str">
        <f>IF(R36="","",VLOOKUP(R36,$AW$2:$AX$39,2,))</f>
        <v/>
      </c>
      <c r="P36" s="42"/>
      <c r="Q36" s="43"/>
      <c r="R36" s="48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50"/>
      <c r="AD36" s="51"/>
      <c r="AE36" s="52"/>
      <c r="AF36" s="52"/>
      <c r="AG36" s="52"/>
      <c r="AH36" s="52"/>
      <c r="AI36" s="52"/>
      <c r="AJ36" s="52"/>
      <c r="AK36" s="53"/>
      <c r="AM36" s="20" t="str">
        <f>IF(E36="",AM34,IF(E36="   〃",AM34,E36))</f>
        <v/>
      </c>
      <c r="AN36" s="15"/>
      <c r="AO36" s="15"/>
      <c r="AP36" s="15"/>
      <c r="AQ36" s="15"/>
      <c r="AR36" s="15"/>
      <c r="AS36" s="15"/>
      <c r="AT36" s="21"/>
      <c r="AU36" s="21"/>
      <c r="AV36" s="15"/>
      <c r="AW36" s="10" t="s">
        <v>39</v>
      </c>
      <c r="AX36" s="10">
        <v>2</v>
      </c>
      <c r="AY36" s="123"/>
    </row>
    <row r="37" spans="1:51" ht="9.9499999999999993" customHeight="1" x14ac:dyDescent="0.15">
      <c r="A37" s="30"/>
      <c r="B37" s="41"/>
      <c r="C37" s="42"/>
      <c r="D37" s="43"/>
      <c r="E37" s="44"/>
      <c r="F37" s="45"/>
      <c r="G37" s="45"/>
      <c r="H37" s="45"/>
      <c r="I37" s="45"/>
      <c r="J37" s="45"/>
      <c r="K37" s="45"/>
      <c r="L37" s="45"/>
      <c r="M37" s="45"/>
      <c r="N37" s="46"/>
      <c r="O37" s="47"/>
      <c r="P37" s="42"/>
      <c r="Q37" s="43"/>
      <c r="R37" s="48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50"/>
      <c r="AD37" s="51"/>
      <c r="AE37" s="52"/>
      <c r="AF37" s="52"/>
      <c r="AG37" s="52"/>
      <c r="AH37" s="52"/>
      <c r="AI37" s="52"/>
      <c r="AJ37" s="52"/>
      <c r="AK37" s="53"/>
      <c r="AM37" s="20"/>
      <c r="AN37" s="15"/>
      <c r="AO37" s="15"/>
      <c r="AP37" s="15"/>
      <c r="AQ37" s="15"/>
      <c r="AR37" s="15"/>
      <c r="AS37" s="15"/>
      <c r="AT37" s="21"/>
      <c r="AU37" s="21"/>
      <c r="AV37" s="15"/>
      <c r="AW37" s="10" t="s">
        <v>40</v>
      </c>
      <c r="AX37" s="10">
        <v>3</v>
      </c>
      <c r="AY37" s="123"/>
    </row>
    <row r="38" spans="1:51" ht="9.9499999999999993" customHeight="1" x14ac:dyDescent="0.15">
      <c r="A38" s="30"/>
      <c r="B38" s="41" t="str">
        <f>IF(E38="","",IF(E38="   〃","〃",VLOOKUP(E38,$AT$2:$AU$8,2,FALSE)))</f>
        <v/>
      </c>
      <c r="C38" s="42"/>
      <c r="D38" s="43"/>
      <c r="E38" s="44"/>
      <c r="F38" s="45"/>
      <c r="G38" s="45"/>
      <c r="H38" s="45"/>
      <c r="I38" s="45"/>
      <c r="J38" s="45"/>
      <c r="K38" s="45"/>
      <c r="L38" s="45"/>
      <c r="M38" s="45"/>
      <c r="N38" s="46"/>
      <c r="O38" s="47" t="str">
        <f>IF(R38="","",VLOOKUP(R38,$AW$2:$AX$39,2,))</f>
        <v/>
      </c>
      <c r="P38" s="42"/>
      <c r="Q38" s="43"/>
      <c r="R38" s="48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50"/>
      <c r="AD38" s="51"/>
      <c r="AE38" s="52"/>
      <c r="AF38" s="52"/>
      <c r="AG38" s="52"/>
      <c r="AH38" s="52"/>
      <c r="AI38" s="52"/>
      <c r="AJ38" s="52"/>
      <c r="AK38" s="53"/>
      <c r="AM38" s="20" t="str">
        <f>IF(E38="",AM36,IF(E38="   〃",AM36,E38))</f>
        <v/>
      </c>
      <c r="AN38" s="15"/>
      <c r="AO38" s="15"/>
      <c r="AP38" s="15"/>
      <c r="AQ38" s="15"/>
      <c r="AR38" s="15"/>
      <c r="AS38" s="15"/>
      <c r="AT38" s="21"/>
      <c r="AU38" s="21"/>
      <c r="AV38" s="15"/>
      <c r="AW38" s="10" t="s">
        <v>41</v>
      </c>
      <c r="AX38" s="10">
        <v>1</v>
      </c>
      <c r="AY38" s="123"/>
    </row>
    <row r="39" spans="1:51" ht="9.9499999999999993" customHeight="1" x14ac:dyDescent="0.15">
      <c r="A39" s="30"/>
      <c r="B39" s="41"/>
      <c r="C39" s="42"/>
      <c r="D39" s="43"/>
      <c r="E39" s="44"/>
      <c r="F39" s="45"/>
      <c r="G39" s="45"/>
      <c r="H39" s="45"/>
      <c r="I39" s="45"/>
      <c r="J39" s="45"/>
      <c r="K39" s="45"/>
      <c r="L39" s="45"/>
      <c r="M39" s="45"/>
      <c r="N39" s="46"/>
      <c r="O39" s="47"/>
      <c r="P39" s="42"/>
      <c r="Q39" s="43"/>
      <c r="R39" s="48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50"/>
      <c r="AD39" s="51"/>
      <c r="AE39" s="52"/>
      <c r="AF39" s="52"/>
      <c r="AG39" s="52"/>
      <c r="AH39" s="52"/>
      <c r="AI39" s="52"/>
      <c r="AJ39" s="52"/>
      <c r="AK39" s="53"/>
      <c r="AM39" s="20"/>
      <c r="AN39" s="15"/>
      <c r="AO39" s="15"/>
      <c r="AP39" s="15"/>
      <c r="AQ39" s="15"/>
      <c r="AR39" s="15"/>
      <c r="AS39" s="15"/>
      <c r="AT39" s="21"/>
      <c r="AU39" s="21"/>
      <c r="AV39" s="15"/>
      <c r="AW39" s="10" t="s">
        <v>43</v>
      </c>
      <c r="AX39" s="10">
        <v>1</v>
      </c>
      <c r="AY39" s="123"/>
    </row>
    <row r="40" spans="1:51" ht="9.9499999999999993" customHeight="1" x14ac:dyDescent="0.15">
      <c r="A40" s="30"/>
      <c r="B40" s="41" t="str">
        <f>IF(E40="","",IF(E40="   〃","〃",VLOOKUP(E40,$AT$2:$AU$8,2,FALSE)))</f>
        <v/>
      </c>
      <c r="C40" s="42"/>
      <c r="D40" s="43"/>
      <c r="E40" s="44"/>
      <c r="F40" s="45"/>
      <c r="G40" s="45"/>
      <c r="H40" s="45"/>
      <c r="I40" s="45"/>
      <c r="J40" s="45"/>
      <c r="K40" s="45"/>
      <c r="L40" s="45"/>
      <c r="M40" s="45"/>
      <c r="N40" s="46"/>
      <c r="O40" s="47" t="str">
        <f>IF(R40="","",VLOOKUP(R40,$AW$2:$AX$39,2,))</f>
        <v/>
      </c>
      <c r="P40" s="42"/>
      <c r="Q40" s="43"/>
      <c r="R40" s="48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50"/>
      <c r="AD40" s="51"/>
      <c r="AE40" s="52"/>
      <c r="AF40" s="52"/>
      <c r="AG40" s="52"/>
      <c r="AH40" s="52"/>
      <c r="AI40" s="52"/>
      <c r="AJ40" s="52"/>
      <c r="AK40" s="53"/>
      <c r="AM40" s="20" t="str">
        <f>IF(E40="",AM38,IF(E40="   〃",AM38,E40))</f>
        <v/>
      </c>
      <c r="AN40" s="15"/>
      <c r="AO40" s="15"/>
      <c r="AP40" s="15"/>
      <c r="AQ40" s="15"/>
      <c r="AR40" s="15"/>
      <c r="AS40" s="15"/>
      <c r="AT40" s="21"/>
      <c r="AU40" s="21"/>
      <c r="AV40" s="15"/>
      <c r="AW40" s="15"/>
      <c r="AX40" s="15"/>
      <c r="AY40" s="123"/>
    </row>
    <row r="41" spans="1:51" ht="9.9499999999999993" customHeight="1" x14ac:dyDescent="0.15">
      <c r="A41" s="30"/>
      <c r="B41" s="41"/>
      <c r="C41" s="42"/>
      <c r="D41" s="43"/>
      <c r="E41" s="44"/>
      <c r="F41" s="45"/>
      <c r="G41" s="45"/>
      <c r="H41" s="45"/>
      <c r="I41" s="45"/>
      <c r="J41" s="45"/>
      <c r="K41" s="45"/>
      <c r="L41" s="45"/>
      <c r="M41" s="45"/>
      <c r="N41" s="46"/>
      <c r="O41" s="47"/>
      <c r="P41" s="42"/>
      <c r="Q41" s="43"/>
      <c r="R41" s="48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50"/>
      <c r="AD41" s="51"/>
      <c r="AE41" s="52"/>
      <c r="AF41" s="52"/>
      <c r="AG41" s="52"/>
      <c r="AH41" s="52"/>
      <c r="AI41" s="52"/>
      <c r="AJ41" s="52"/>
      <c r="AK41" s="53"/>
      <c r="AM41" s="20"/>
      <c r="AN41" s="15"/>
      <c r="AO41" s="15"/>
      <c r="AP41" s="15"/>
      <c r="AQ41" s="15"/>
      <c r="AR41" s="15"/>
      <c r="AS41" s="15"/>
      <c r="AT41" s="21"/>
      <c r="AU41" s="21"/>
      <c r="AV41" s="15"/>
      <c r="AW41" s="15"/>
      <c r="AX41" s="15"/>
      <c r="AY41" s="123"/>
    </row>
    <row r="42" spans="1:51" ht="9.9499999999999993" customHeight="1" x14ac:dyDescent="0.15">
      <c r="A42" s="30"/>
      <c r="B42" s="41" t="str">
        <f>IF(E42="","",IF(E42="   〃","〃",VLOOKUP(E42,$AT$2:$AU$8,2,FALSE)))</f>
        <v/>
      </c>
      <c r="C42" s="42"/>
      <c r="D42" s="43"/>
      <c r="E42" s="44"/>
      <c r="F42" s="45"/>
      <c r="G42" s="45"/>
      <c r="H42" s="45"/>
      <c r="I42" s="45"/>
      <c r="J42" s="45"/>
      <c r="K42" s="45"/>
      <c r="L42" s="45"/>
      <c r="M42" s="45"/>
      <c r="N42" s="46"/>
      <c r="O42" s="47" t="str">
        <f>IF(R42="","",VLOOKUP(R42,$AW$2:$AX$39,2,))</f>
        <v/>
      </c>
      <c r="P42" s="42"/>
      <c r="Q42" s="43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50"/>
      <c r="AD42" s="51"/>
      <c r="AE42" s="52"/>
      <c r="AF42" s="52"/>
      <c r="AG42" s="52"/>
      <c r="AH42" s="52"/>
      <c r="AI42" s="52"/>
      <c r="AJ42" s="52"/>
      <c r="AK42" s="53"/>
      <c r="AM42" s="20" t="str">
        <f>IF(E42="",AM40,IF(E42="   〃",AM40,E42))</f>
        <v/>
      </c>
      <c r="AN42" s="15"/>
      <c r="AO42" s="15"/>
      <c r="AP42" s="15"/>
      <c r="AQ42" s="15"/>
      <c r="AR42" s="15"/>
      <c r="AS42" s="15"/>
      <c r="AT42" s="21"/>
      <c r="AU42" s="21"/>
      <c r="AV42" s="15"/>
      <c r="AW42" s="15"/>
      <c r="AX42" s="15"/>
      <c r="AY42" s="123"/>
    </row>
    <row r="43" spans="1:51" ht="9.9499999999999993" customHeight="1" x14ac:dyDescent="0.15">
      <c r="A43" s="30"/>
      <c r="B43" s="41"/>
      <c r="C43" s="42"/>
      <c r="D43" s="43"/>
      <c r="E43" s="44"/>
      <c r="F43" s="45"/>
      <c r="G43" s="45"/>
      <c r="H43" s="45"/>
      <c r="I43" s="45"/>
      <c r="J43" s="45"/>
      <c r="K43" s="45"/>
      <c r="L43" s="45"/>
      <c r="M43" s="45"/>
      <c r="N43" s="46"/>
      <c r="O43" s="47"/>
      <c r="P43" s="42"/>
      <c r="Q43" s="43"/>
      <c r="R43" s="48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50"/>
      <c r="AD43" s="51"/>
      <c r="AE43" s="52"/>
      <c r="AF43" s="52"/>
      <c r="AG43" s="52"/>
      <c r="AH43" s="52"/>
      <c r="AI43" s="52"/>
      <c r="AJ43" s="52"/>
      <c r="AK43" s="53"/>
      <c r="AM43" s="20"/>
      <c r="AN43" s="15"/>
      <c r="AO43" s="15"/>
      <c r="AP43" s="15"/>
      <c r="AQ43" s="15"/>
      <c r="AR43" s="15"/>
      <c r="AS43" s="15"/>
      <c r="AT43" s="21"/>
      <c r="AU43" s="21"/>
      <c r="AV43" s="15"/>
      <c r="AW43" s="15"/>
      <c r="AX43" s="15"/>
      <c r="AY43" s="123"/>
    </row>
    <row r="44" spans="1:51" ht="9.9499999999999993" customHeight="1" x14ac:dyDescent="0.15">
      <c r="A44" s="30"/>
      <c r="B44" s="41" t="str">
        <f>IF(E44="","",IF(E44="   〃","〃",VLOOKUP(E44,$AT$2:$AU$8,2,FALSE)))</f>
        <v/>
      </c>
      <c r="C44" s="42"/>
      <c r="D44" s="43"/>
      <c r="E44" s="44"/>
      <c r="F44" s="45"/>
      <c r="G44" s="45"/>
      <c r="H44" s="45"/>
      <c r="I44" s="45"/>
      <c r="J44" s="45"/>
      <c r="K44" s="45"/>
      <c r="L44" s="45"/>
      <c r="M44" s="45"/>
      <c r="N44" s="46"/>
      <c r="O44" s="47" t="str">
        <f>IF(R44="","",VLOOKUP(R44,$AW$2:$AX$39,2,))</f>
        <v/>
      </c>
      <c r="P44" s="42"/>
      <c r="Q44" s="43"/>
      <c r="R44" s="48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50"/>
      <c r="AD44" s="51"/>
      <c r="AE44" s="52"/>
      <c r="AF44" s="52"/>
      <c r="AG44" s="52"/>
      <c r="AH44" s="52"/>
      <c r="AI44" s="52"/>
      <c r="AJ44" s="52"/>
      <c r="AK44" s="53"/>
      <c r="AM44" s="20" t="str">
        <f>IF(E44="",AM42,IF(E44="   〃",AM42,E44))</f>
        <v/>
      </c>
      <c r="AN44" s="15"/>
      <c r="AO44" s="15"/>
      <c r="AP44" s="15"/>
      <c r="AQ44" s="15"/>
      <c r="AR44" s="15"/>
      <c r="AS44" s="15"/>
      <c r="AT44" s="21"/>
      <c r="AU44" s="21"/>
      <c r="AV44" s="15"/>
      <c r="AW44" s="15"/>
      <c r="AX44" s="15"/>
      <c r="AY44" s="123"/>
    </row>
    <row r="45" spans="1:51" ht="9.9499999999999993" customHeight="1" x14ac:dyDescent="0.15">
      <c r="A45" s="30"/>
      <c r="B45" s="41"/>
      <c r="C45" s="42"/>
      <c r="D45" s="43"/>
      <c r="E45" s="44"/>
      <c r="F45" s="45"/>
      <c r="G45" s="45"/>
      <c r="H45" s="45"/>
      <c r="I45" s="45"/>
      <c r="J45" s="45"/>
      <c r="K45" s="45"/>
      <c r="L45" s="45"/>
      <c r="M45" s="45"/>
      <c r="N45" s="46"/>
      <c r="O45" s="47"/>
      <c r="P45" s="42"/>
      <c r="Q45" s="43"/>
      <c r="R45" s="48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50"/>
      <c r="AD45" s="51"/>
      <c r="AE45" s="52"/>
      <c r="AF45" s="52"/>
      <c r="AG45" s="52"/>
      <c r="AH45" s="52"/>
      <c r="AI45" s="52"/>
      <c r="AJ45" s="52"/>
      <c r="AK45" s="53"/>
      <c r="AM45" s="20"/>
      <c r="AN45" s="15"/>
      <c r="AO45" s="15"/>
      <c r="AP45" s="15"/>
      <c r="AQ45" s="15"/>
      <c r="AR45" s="15"/>
      <c r="AS45" s="15"/>
      <c r="AT45" s="21"/>
      <c r="AU45" s="21"/>
      <c r="AV45" s="15"/>
      <c r="AW45" s="15"/>
      <c r="AX45" s="15"/>
      <c r="AY45" s="123"/>
    </row>
    <row r="46" spans="1:51" ht="9.9499999999999993" customHeight="1" x14ac:dyDescent="0.15">
      <c r="A46" s="30"/>
      <c r="B46" s="41" t="str">
        <f>IF(E46="","",IF(E46="   〃","〃",VLOOKUP(E46,$AT$2:$AU$8,2,FALSE)))</f>
        <v/>
      </c>
      <c r="C46" s="42"/>
      <c r="D46" s="43"/>
      <c r="E46" s="44"/>
      <c r="F46" s="45"/>
      <c r="G46" s="45"/>
      <c r="H46" s="45"/>
      <c r="I46" s="45"/>
      <c r="J46" s="45"/>
      <c r="K46" s="45"/>
      <c r="L46" s="45"/>
      <c r="M46" s="45"/>
      <c r="N46" s="46"/>
      <c r="O46" s="47" t="str">
        <f>IF(R46="","",VLOOKUP(R46,$AW$2:$AX$39,2,))</f>
        <v/>
      </c>
      <c r="P46" s="42"/>
      <c r="Q46" s="43"/>
      <c r="R46" s="48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50"/>
      <c r="AD46" s="51"/>
      <c r="AE46" s="52"/>
      <c r="AF46" s="52"/>
      <c r="AG46" s="52"/>
      <c r="AH46" s="52"/>
      <c r="AI46" s="52"/>
      <c r="AJ46" s="52"/>
      <c r="AK46" s="53"/>
      <c r="AM46" s="20" t="str">
        <f>IF(E46="",AM44,IF(E46="   〃",AM44,E46))</f>
        <v/>
      </c>
      <c r="AN46" s="15"/>
      <c r="AO46" s="15"/>
      <c r="AP46" s="15"/>
      <c r="AQ46" s="15"/>
      <c r="AR46" s="15"/>
      <c r="AS46" s="15"/>
      <c r="AT46" s="21"/>
      <c r="AU46" s="21"/>
      <c r="AV46" s="15"/>
      <c r="AW46" s="15"/>
      <c r="AX46" s="15"/>
      <c r="AY46" s="123"/>
    </row>
    <row r="47" spans="1:51" ht="9.9499999999999993" customHeight="1" x14ac:dyDescent="0.15">
      <c r="A47" s="30"/>
      <c r="B47" s="41"/>
      <c r="C47" s="42"/>
      <c r="D47" s="43"/>
      <c r="E47" s="44"/>
      <c r="F47" s="45"/>
      <c r="G47" s="45"/>
      <c r="H47" s="45"/>
      <c r="I47" s="45"/>
      <c r="J47" s="45"/>
      <c r="K47" s="45"/>
      <c r="L47" s="45"/>
      <c r="M47" s="45"/>
      <c r="N47" s="46"/>
      <c r="O47" s="47"/>
      <c r="P47" s="42"/>
      <c r="Q47" s="43"/>
      <c r="R47" s="48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50"/>
      <c r="AD47" s="51"/>
      <c r="AE47" s="52"/>
      <c r="AF47" s="52"/>
      <c r="AG47" s="52"/>
      <c r="AH47" s="52"/>
      <c r="AI47" s="52"/>
      <c r="AJ47" s="52"/>
      <c r="AK47" s="53"/>
      <c r="AM47" s="20"/>
      <c r="AN47" s="15"/>
      <c r="AO47" s="15"/>
      <c r="AP47" s="15"/>
      <c r="AQ47" s="15"/>
      <c r="AR47" s="15"/>
      <c r="AS47" s="15"/>
      <c r="AT47" s="21"/>
      <c r="AU47" s="21"/>
      <c r="AV47" s="15"/>
      <c r="AW47" s="15"/>
      <c r="AX47" s="15"/>
      <c r="AY47" s="123"/>
    </row>
    <row r="48" spans="1:51" ht="9.9499999999999993" customHeight="1" x14ac:dyDescent="0.15">
      <c r="A48" s="30"/>
      <c r="B48" s="41" t="str">
        <f>IF(E48="","",IF(E48="   〃","〃",VLOOKUP(E48,$AT$2:$AU$8,2,FALSE)))</f>
        <v/>
      </c>
      <c r="C48" s="42"/>
      <c r="D48" s="43"/>
      <c r="E48" s="44"/>
      <c r="F48" s="45"/>
      <c r="G48" s="45"/>
      <c r="H48" s="45"/>
      <c r="I48" s="45"/>
      <c r="J48" s="45"/>
      <c r="K48" s="45"/>
      <c r="L48" s="45"/>
      <c r="M48" s="45"/>
      <c r="N48" s="46"/>
      <c r="O48" s="47" t="str">
        <f>IF(R48="","",VLOOKUP(R48,$AW$2:$AX$39,2,))</f>
        <v/>
      </c>
      <c r="P48" s="42"/>
      <c r="Q48" s="43"/>
      <c r="R48" s="48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50"/>
      <c r="AD48" s="51"/>
      <c r="AE48" s="52"/>
      <c r="AF48" s="52"/>
      <c r="AG48" s="52"/>
      <c r="AH48" s="52"/>
      <c r="AI48" s="52"/>
      <c r="AJ48" s="52"/>
      <c r="AK48" s="53"/>
      <c r="AM48" s="20" t="str">
        <f>IF(E48="",AM46,IF(E48="   〃",AM46,E48))</f>
        <v/>
      </c>
      <c r="AN48" s="15"/>
      <c r="AO48" s="15"/>
      <c r="AP48" s="15"/>
      <c r="AQ48" s="15"/>
      <c r="AR48" s="15"/>
      <c r="AS48" s="15"/>
      <c r="AT48" s="21"/>
      <c r="AU48" s="21"/>
      <c r="AV48" s="15"/>
      <c r="AW48" s="15"/>
      <c r="AX48" s="15"/>
      <c r="AY48" s="123"/>
    </row>
    <row r="49" spans="1:51" ht="9.9499999999999993" customHeight="1" x14ac:dyDescent="0.15">
      <c r="A49" s="30"/>
      <c r="B49" s="41"/>
      <c r="C49" s="42"/>
      <c r="D49" s="43"/>
      <c r="E49" s="44"/>
      <c r="F49" s="45"/>
      <c r="G49" s="45"/>
      <c r="H49" s="45"/>
      <c r="I49" s="45"/>
      <c r="J49" s="45"/>
      <c r="K49" s="45"/>
      <c r="L49" s="45"/>
      <c r="M49" s="45"/>
      <c r="N49" s="46"/>
      <c r="O49" s="47"/>
      <c r="P49" s="42"/>
      <c r="Q49" s="43"/>
      <c r="R49" s="48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50"/>
      <c r="AD49" s="51"/>
      <c r="AE49" s="52"/>
      <c r="AF49" s="52"/>
      <c r="AG49" s="52"/>
      <c r="AH49" s="52"/>
      <c r="AI49" s="52"/>
      <c r="AJ49" s="52"/>
      <c r="AK49" s="53"/>
      <c r="AM49" s="20"/>
      <c r="AN49" s="15"/>
      <c r="AO49" s="15"/>
      <c r="AP49" s="15"/>
      <c r="AQ49" s="15"/>
      <c r="AR49" s="15"/>
      <c r="AS49" s="15"/>
      <c r="AT49" s="21"/>
      <c r="AU49" s="21"/>
      <c r="AV49" s="15"/>
      <c r="AW49" s="15"/>
      <c r="AX49" s="15"/>
      <c r="AY49" s="123"/>
    </row>
    <row r="50" spans="1:51" ht="9.9499999999999993" customHeight="1" x14ac:dyDescent="0.15">
      <c r="A50" s="30"/>
      <c r="B50" s="41" t="str">
        <f>IF(E50="","",IF(E50="   〃","〃",VLOOKUP(E50,$AT$2:$AU$8,2,FALSE)))</f>
        <v/>
      </c>
      <c r="C50" s="42"/>
      <c r="D50" s="43"/>
      <c r="E50" s="44"/>
      <c r="F50" s="45"/>
      <c r="G50" s="45"/>
      <c r="H50" s="45"/>
      <c r="I50" s="45"/>
      <c r="J50" s="45"/>
      <c r="K50" s="45"/>
      <c r="L50" s="45"/>
      <c r="M50" s="45"/>
      <c r="N50" s="46"/>
      <c r="O50" s="47" t="str">
        <f>IF(R50="","",VLOOKUP(R50,$AW$2:$AX$39,2,))</f>
        <v/>
      </c>
      <c r="P50" s="42"/>
      <c r="Q50" s="43"/>
      <c r="R50" s="48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50"/>
      <c r="AD50" s="51"/>
      <c r="AE50" s="52"/>
      <c r="AF50" s="52"/>
      <c r="AG50" s="52"/>
      <c r="AH50" s="52"/>
      <c r="AI50" s="52"/>
      <c r="AJ50" s="52"/>
      <c r="AK50" s="53"/>
      <c r="AM50" s="20" t="str">
        <f>IF(E50="",AM48,IF(E50="   〃",AM48,E50))</f>
        <v/>
      </c>
      <c r="AN50" s="15"/>
      <c r="AO50" s="15"/>
      <c r="AP50" s="15"/>
      <c r="AQ50" s="15"/>
      <c r="AR50" s="15"/>
      <c r="AS50" s="15"/>
      <c r="AT50" s="21"/>
      <c r="AU50" s="21"/>
      <c r="AV50" s="15"/>
      <c r="AW50" s="15"/>
      <c r="AX50" s="15"/>
      <c r="AY50" s="123"/>
    </row>
    <row r="51" spans="1:51" ht="9.9499999999999993" customHeight="1" x14ac:dyDescent="0.15">
      <c r="A51" s="30"/>
      <c r="B51" s="41"/>
      <c r="C51" s="42"/>
      <c r="D51" s="43"/>
      <c r="E51" s="44"/>
      <c r="F51" s="45"/>
      <c r="G51" s="45"/>
      <c r="H51" s="45"/>
      <c r="I51" s="45"/>
      <c r="J51" s="45"/>
      <c r="K51" s="45"/>
      <c r="L51" s="45"/>
      <c r="M51" s="45"/>
      <c r="N51" s="46"/>
      <c r="O51" s="47"/>
      <c r="P51" s="42"/>
      <c r="Q51" s="43"/>
      <c r="R51" s="48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50"/>
      <c r="AD51" s="51"/>
      <c r="AE51" s="52"/>
      <c r="AF51" s="52"/>
      <c r="AG51" s="52"/>
      <c r="AH51" s="52"/>
      <c r="AI51" s="52"/>
      <c r="AJ51" s="52"/>
      <c r="AK51" s="53"/>
      <c r="AM51" s="20"/>
      <c r="AN51" s="15"/>
      <c r="AO51" s="15"/>
      <c r="AP51" s="15"/>
      <c r="AQ51" s="15"/>
      <c r="AR51" s="15"/>
      <c r="AS51" s="15"/>
      <c r="AT51" s="21"/>
      <c r="AU51" s="21"/>
      <c r="AV51" s="15"/>
      <c r="AW51" s="15"/>
      <c r="AX51" s="15"/>
      <c r="AY51" s="123"/>
    </row>
    <row r="52" spans="1:51" ht="9.9499999999999993" customHeight="1" x14ac:dyDescent="0.15">
      <c r="A52" s="30"/>
      <c r="B52" s="41" t="str">
        <f>IF(E52="","",IF(E52="   〃","〃",VLOOKUP(E52,$AT$2:$AU$8,2,FALSE)))</f>
        <v/>
      </c>
      <c r="C52" s="42"/>
      <c r="D52" s="43"/>
      <c r="E52" s="44"/>
      <c r="F52" s="45"/>
      <c r="G52" s="45"/>
      <c r="H52" s="45"/>
      <c r="I52" s="45"/>
      <c r="J52" s="45"/>
      <c r="K52" s="45"/>
      <c r="L52" s="45"/>
      <c r="M52" s="45"/>
      <c r="N52" s="46"/>
      <c r="O52" s="47" t="str">
        <f>IF(R52="","",VLOOKUP(R52,$AW$2:$AX$39,2,))</f>
        <v/>
      </c>
      <c r="P52" s="42"/>
      <c r="Q52" s="43"/>
      <c r="R52" s="48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50"/>
      <c r="AD52" s="51"/>
      <c r="AE52" s="52"/>
      <c r="AF52" s="52"/>
      <c r="AG52" s="52"/>
      <c r="AH52" s="52"/>
      <c r="AI52" s="52"/>
      <c r="AJ52" s="52"/>
      <c r="AK52" s="53"/>
      <c r="AM52" s="20" t="str">
        <f>IF(E52="",AM50,IF(E52="   〃",AM50,E52))</f>
        <v/>
      </c>
      <c r="AN52" s="15"/>
      <c r="AO52" s="15"/>
      <c r="AP52" s="15"/>
      <c r="AQ52" s="15"/>
      <c r="AR52" s="15"/>
      <c r="AS52" s="15"/>
      <c r="AT52" s="21"/>
      <c r="AU52" s="21"/>
      <c r="AV52" s="15"/>
      <c r="AW52" s="15"/>
      <c r="AX52" s="15"/>
      <c r="AY52" s="123"/>
    </row>
    <row r="53" spans="1:51" ht="9.9499999999999993" customHeight="1" x14ac:dyDescent="0.15">
      <c r="A53" s="30"/>
      <c r="B53" s="41"/>
      <c r="C53" s="42"/>
      <c r="D53" s="43"/>
      <c r="E53" s="44"/>
      <c r="F53" s="45"/>
      <c r="G53" s="45"/>
      <c r="H53" s="45"/>
      <c r="I53" s="45"/>
      <c r="J53" s="45"/>
      <c r="K53" s="45"/>
      <c r="L53" s="45"/>
      <c r="M53" s="45"/>
      <c r="N53" s="46"/>
      <c r="O53" s="47"/>
      <c r="P53" s="42"/>
      <c r="Q53" s="43"/>
      <c r="R53" s="48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50"/>
      <c r="AD53" s="51"/>
      <c r="AE53" s="52"/>
      <c r="AF53" s="52"/>
      <c r="AG53" s="52"/>
      <c r="AH53" s="52"/>
      <c r="AI53" s="52"/>
      <c r="AJ53" s="52"/>
      <c r="AK53" s="53"/>
      <c r="AM53" s="20"/>
      <c r="AN53" s="15"/>
      <c r="AO53" s="15"/>
      <c r="AP53" s="15"/>
      <c r="AQ53" s="15"/>
      <c r="AR53" s="15"/>
      <c r="AS53" s="15"/>
      <c r="AT53" s="21"/>
      <c r="AU53" s="21"/>
      <c r="AV53" s="15"/>
      <c r="AW53" s="15"/>
      <c r="AX53" s="15"/>
      <c r="AY53" s="123"/>
    </row>
    <row r="54" spans="1:51" ht="9.9499999999999993" customHeight="1" x14ac:dyDescent="0.15">
      <c r="A54" s="30"/>
      <c r="B54" s="41" t="str">
        <f>IF(E54="","",IF(E54="   〃","〃",VLOOKUP(E54,$AT$2:$AU$8,2,FALSE)))</f>
        <v/>
      </c>
      <c r="C54" s="42"/>
      <c r="D54" s="43"/>
      <c r="E54" s="44"/>
      <c r="F54" s="45"/>
      <c r="G54" s="45"/>
      <c r="H54" s="45"/>
      <c r="I54" s="45"/>
      <c r="J54" s="45"/>
      <c r="K54" s="45"/>
      <c r="L54" s="45"/>
      <c r="M54" s="45"/>
      <c r="N54" s="46"/>
      <c r="O54" s="47" t="str">
        <f>IF(R54="","",VLOOKUP(R54,$AW$2:$AX$39,2,))</f>
        <v/>
      </c>
      <c r="P54" s="42"/>
      <c r="Q54" s="43"/>
      <c r="R54" s="48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50"/>
      <c r="AD54" s="51"/>
      <c r="AE54" s="52"/>
      <c r="AF54" s="52"/>
      <c r="AG54" s="52"/>
      <c r="AH54" s="52"/>
      <c r="AI54" s="52"/>
      <c r="AJ54" s="52"/>
      <c r="AK54" s="53"/>
      <c r="AM54" s="20" t="str">
        <f>IF(E54="",AM52,IF(E54="   〃",AM52,E54))</f>
        <v/>
      </c>
      <c r="AN54" s="15"/>
      <c r="AO54" s="15"/>
      <c r="AP54" s="15"/>
      <c r="AQ54" s="15"/>
      <c r="AR54" s="15"/>
      <c r="AS54" s="15"/>
      <c r="AT54" s="21"/>
      <c r="AU54" s="21"/>
      <c r="AV54" s="15"/>
      <c r="AW54" s="15"/>
      <c r="AX54" s="15"/>
      <c r="AY54" s="123"/>
    </row>
    <row r="55" spans="1:51" ht="9.9499999999999993" customHeight="1" x14ac:dyDescent="0.15">
      <c r="A55" s="30"/>
      <c r="B55" s="41"/>
      <c r="C55" s="42"/>
      <c r="D55" s="43"/>
      <c r="E55" s="44"/>
      <c r="F55" s="45"/>
      <c r="G55" s="45"/>
      <c r="H55" s="45"/>
      <c r="I55" s="45"/>
      <c r="J55" s="45"/>
      <c r="K55" s="45"/>
      <c r="L55" s="45"/>
      <c r="M55" s="45"/>
      <c r="N55" s="46"/>
      <c r="O55" s="47"/>
      <c r="P55" s="42"/>
      <c r="Q55" s="43"/>
      <c r="R55" s="48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50"/>
      <c r="AD55" s="51"/>
      <c r="AE55" s="52"/>
      <c r="AF55" s="52"/>
      <c r="AG55" s="52"/>
      <c r="AH55" s="52"/>
      <c r="AI55" s="52"/>
      <c r="AJ55" s="52"/>
      <c r="AK55" s="53"/>
      <c r="AM55" s="20"/>
      <c r="AN55" s="15"/>
      <c r="AO55" s="15"/>
      <c r="AP55" s="15"/>
      <c r="AQ55" s="15"/>
      <c r="AR55" s="15"/>
      <c r="AS55" s="15"/>
      <c r="AT55" s="21"/>
      <c r="AU55" s="21"/>
      <c r="AV55" s="15"/>
      <c r="AW55" s="15"/>
      <c r="AX55" s="15"/>
      <c r="AY55" s="123"/>
    </row>
    <row r="56" spans="1:51" ht="9.9499999999999993" customHeight="1" x14ac:dyDescent="0.15">
      <c r="A56" s="30"/>
      <c r="B56" s="41" t="str">
        <f>IF(E56="","",IF(E56="   〃","〃",VLOOKUP(E56,$AT$2:$AU$8,2,FALSE)))</f>
        <v/>
      </c>
      <c r="C56" s="42"/>
      <c r="D56" s="43"/>
      <c r="E56" s="44"/>
      <c r="F56" s="45"/>
      <c r="G56" s="45"/>
      <c r="H56" s="45"/>
      <c r="I56" s="45"/>
      <c r="J56" s="45"/>
      <c r="K56" s="45"/>
      <c r="L56" s="45"/>
      <c r="M56" s="45"/>
      <c r="N56" s="46"/>
      <c r="O56" s="47" t="str">
        <f>IF(R56="","",VLOOKUP(R56,$AW$2:$AX$39,2,))</f>
        <v/>
      </c>
      <c r="P56" s="42"/>
      <c r="Q56" s="43"/>
      <c r="R56" s="48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50"/>
      <c r="AD56" s="51"/>
      <c r="AE56" s="52"/>
      <c r="AF56" s="52"/>
      <c r="AG56" s="52"/>
      <c r="AH56" s="52"/>
      <c r="AI56" s="52"/>
      <c r="AJ56" s="52"/>
      <c r="AK56" s="53"/>
      <c r="AM56" s="20" t="str">
        <f>IF(E56="",AM54,IF(E56="   〃",AM54,E56))</f>
        <v/>
      </c>
      <c r="AN56" s="15"/>
      <c r="AO56" s="15"/>
      <c r="AP56" s="15"/>
      <c r="AQ56" s="15"/>
      <c r="AR56" s="15"/>
      <c r="AS56" s="15"/>
      <c r="AT56" s="21"/>
      <c r="AU56" s="21"/>
      <c r="AV56" s="15"/>
      <c r="AW56" s="15"/>
      <c r="AX56" s="15"/>
      <c r="AY56" s="123"/>
    </row>
    <row r="57" spans="1:51" ht="9.9499999999999993" customHeight="1" x14ac:dyDescent="0.15">
      <c r="A57" s="30"/>
      <c r="B57" s="41"/>
      <c r="C57" s="42"/>
      <c r="D57" s="43"/>
      <c r="E57" s="44"/>
      <c r="F57" s="45"/>
      <c r="G57" s="45"/>
      <c r="H57" s="45"/>
      <c r="I57" s="45"/>
      <c r="J57" s="45"/>
      <c r="K57" s="45"/>
      <c r="L57" s="45"/>
      <c r="M57" s="45"/>
      <c r="N57" s="46"/>
      <c r="O57" s="47"/>
      <c r="P57" s="42"/>
      <c r="Q57" s="43"/>
      <c r="R57" s="48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50"/>
      <c r="AD57" s="51"/>
      <c r="AE57" s="52"/>
      <c r="AF57" s="52"/>
      <c r="AG57" s="52"/>
      <c r="AH57" s="52"/>
      <c r="AI57" s="52"/>
      <c r="AJ57" s="52"/>
      <c r="AK57" s="53"/>
      <c r="AM57" s="20"/>
      <c r="AN57" s="15"/>
      <c r="AO57" s="15"/>
      <c r="AP57" s="15"/>
      <c r="AQ57" s="15"/>
      <c r="AR57" s="15"/>
      <c r="AS57" s="15"/>
      <c r="AT57" s="21"/>
      <c r="AU57" s="21"/>
      <c r="AV57" s="15"/>
      <c r="AW57" s="15"/>
      <c r="AX57" s="15"/>
      <c r="AY57" s="123"/>
    </row>
    <row r="58" spans="1:51" ht="9.9499999999999993" customHeight="1" x14ac:dyDescent="0.15">
      <c r="A58" s="30"/>
      <c r="B58" s="41" t="str">
        <f>IF(E58="","",IF(E58="   〃","〃",VLOOKUP(E58,$AT$2:$AU$8,2,FALSE)))</f>
        <v/>
      </c>
      <c r="C58" s="42"/>
      <c r="D58" s="43"/>
      <c r="E58" s="44"/>
      <c r="F58" s="45"/>
      <c r="G58" s="45"/>
      <c r="H58" s="45"/>
      <c r="I58" s="45"/>
      <c r="J58" s="45"/>
      <c r="K58" s="45"/>
      <c r="L58" s="45"/>
      <c r="M58" s="45"/>
      <c r="N58" s="46"/>
      <c r="O58" s="47" t="str">
        <f>IF(R58="","",VLOOKUP(R58,$AW$2:$AX$39,2,))</f>
        <v/>
      </c>
      <c r="P58" s="42"/>
      <c r="Q58" s="43"/>
      <c r="R58" s="48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50"/>
      <c r="AD58" s="51"/>
      <c r="AE58" s="52"/>
      <c r="AF58" s="52"/>
      <c r="AG58" s="52"/>
      <c r="AH58" s="52"/>
      <c r="AI58" s="52"/>
      <c r="AJ58" s="52"/>
      <c r="AK58" s="53"/>
      <c r="AM58" s="20" t="str">
        <f>IF(E58="",AM56,IF(E58="   〃",AM56,E58))</f>
        <v/>
      </c>
      <c r="AN58" s="15"/>
      <c r="AO58" s="15"/>
      <c r="AP58" s="15"/>
      <c r="AQ58" s="15"/>
      <c r="AR58" s="15"/>
      <c r="AS58" s="15"/>
      <c r="AT58" s="21"/>
      <c r="AU58" s="21"/>
      <c r="AV58" s="15"/>
      <c r="AW58" s="15"/>
      <c r="AX58" s="15"/>
      <c r="AY58" s="123"/>
    </row>
    <row r="59" spans="1:51" ht="9.9499999999999993" customHeight="1" x14ac:dyDescent="0.15">
      <c r="A59" s="30"/>
      <c r="B59" s="41"/>
      <c r="C59" s="42"/>
      <c r="D59" s="43"/>
      <c r="E59" s="44"/>
      <c r="F59" s="45"/>
      <c r="G59" s="45"/>
      <c r="H59" s="45"/>
      <c r="I59" s="45"/>
      <c r="J59" s="45"/>
      <c r="K59" s="45"/>
      <c r="L59" s="45"/>
      <c r="M59" s="45"/>
      <c r="N59" s="46"/>
      <c r="O59" s="47"/>
      <c r="P59" s="42"/>
      <c r="Q59" s="43"/>
      <c r="R59" s="48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50"/>
      <c r="AD59" s="51"/>
      <c r="AE59" s="52"/>
      <c r="AF59" s="52"/>
      <c r="AG59" s="52"/>
      <c r="AH59" s="52"/>
      <c r="AI59" s="52"/>
      <c r="AJ59" s="52"/>
      <c r="AK59" s="53"/>
      <c r="AM59" s="20"/>
      <c r="AN59" s="15"/>
      <c r="AO59" s="15"/>
      <c r="AP59" s="15"/>
      <c r="AQ59" s="15"/>
      <c r="AR59" s="15"/>
      <c r="AS59" s="15"/>
      <c r="AT59" s="21"/>
      <c r="AU59" s="21"/>
      <c r="AV59" s="15"/>
      <c r="AW59" s="15"/>
      <c r="AX59" s="15"/>
      <c r="AY59" s="123"/>
    </row>
    <row r="60" spans="1:51" ht="9.9499999999999993" customHeight="1" x14ac:dyDescent="0.15">
      <c r="A60" s="30"/>
      <c r="B60" s="41" t="str">
        <f>IF(E60="","",IF(E60="   〃","〃",VLOOKUP(E60,$AT$2:$AU$8,2,FALSE)))</f>
        <v/>
      </c>
      <c r="C60" s="42"/>
      <c r="D60" s="43"/>
      <c r="E60" s="44"/>
      <c r="F60" s="45"/>
      <c r="G60" s="45"/>
      <c r="H60" s="45"/>
      <c r="I60" s="45"/>
      <c r="J60" s="45"/>
      <c r="K60" s="45"/>
      <c r="L60" s="45"/>
      <c r="M60" s="45"/>
      <c r="N60" s="46"/>
      <c r="O60" s="47" t="str">
        <f>IF(R60="","",VLOOKUP(R60,$AW$2:$AX$39,2,))</f>
        <v/>
      </c>
      <c r="P60" s="42"/>
      <c r="Q60" s="43"/>
      <c r="R60" s="48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50"/>
      <c r="AD60" s="51"/>
      <c r="AE60" s="52"/>
      <c r="AF60" s="52"/>
      <c r="AG60" s="52"/>
      <c r="AH60" s="52"/>
      <c r="AI60" s="52"/>
      <c r="AJ60" s="52"/>
      <c r="AK60" s="53"/>
      <c r="AM60" s="20" t="str">
        <f>IF(E60="",AM58,IF(E60="   〃",AM58,E60))</f>
        <v/>
      </c>
      <c r="AN60" s="15"/>
      <c r="AO60" s="15"/>
      <c r="AP60" s="15"/>
      <c r="AQ60" s="15"/>
      <c r="AR60" s="15"/>
      <c r="AS60" s="15"/>
      <c r="AT60" s="21"/>
      <c r="AU60" s="21"/>
      <c r="AV60" s="15"/>
      <c r="AW60" s="15"/>
      <c r="AX60" s="15"/>
      <c r="AY60" s="123"/>
    </row>
    <row r="61" spans="1:51" ht="9.9499999999999993" customHeight="1" x14ac:dyDescent="0.15">
      <c r="A61" s="30"/>
      <c r="B61" s="41"/>
      <c r="C61" s="42"/>
      <c r="D61" s="43"/>
      <c r="E61" s="44"/>
      <c r="F61" s="45"/>
      <c r="G61" s="45"/>
      <c r="H61" s="45"/>
      <c r="I61" s="45"/>
      <c r="J61" s="45"/>
      <c r="K61" s="45"/>
      <c r="L61" s="45"/>
      <c r="M61" s="45"/>
      <c r="N61" s="46"/>
      <c r="O61" s="47"/>
      <c r="P61" s="42"/>
      <c r="Q61" s="43"/>
      <c r="R61" s="48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50"/>
      <c r="AD61" s="51"/>
      <c r="AE61" s="52"/>
      <c r="AF61" s="52"/>
      <c r="AG61" s="52"/>
      <c r="AH61" s="52"/>
      <c r="AI61" s="52"/>
      <c r="AJ61" s="52"/>
      <c r="AK61" s="53"/>
      <c r="AM61" s="20"/>
      <c r="AN61" s="15"/>
      <c r="AO61" s="15"/>
      <c r="AP61" s="15"/>
      <c r="AQ61" s="15"/>
      <c r="AR61" s="15"/>
      <c r="AS61" s="15"/>
      <c r="AT61" s="21"/>
      <c r="AU61" s="21"/>
      <c r="AV61" s="15"/>
      <c r="AW61" s="15"/>
      <c r="AX61" s="15"/>
      <c r="AY61" s="123"/>
    </row>
    <row r="62" spans="1:51" ht="9.9499999999999993" customHeight="1" x14ac:dyDescent="0.15">
      <c r="A62" s="30"/>
      <c r="B62" s="41" t="str">
        <f>IF(E62="","",IF(E62="   〃","〃",VLOOKUP(E62,$AT$2:$AU$8,2,FALSE)))</f>
        <v/>
      </c>
      <c r="C62" s="42"/>
      <c r="D62" s="43"/>
      <c r="E62" s="44"/>
      <c r="F62" s="45"/>
      <c r="G62" s="45"/>
      <c r="H62" s="45"/>
      <c r="I62" s="45"/>
      <c r="J62" s="45"/>
      <c r="K62" s="45"/>
      <c r="L62" s="45"/>
      <c r="M62" s="45"/>
      <c r="N62" s="46"/>
      <c r="O62" s="47" t="str">
        <f>IF(R62="","",VLOOKUP(R62,$AW$2:$AX$39,2,))</f>
        <v/>
      </c>
      <c r="P62" s="42"/>
      <c r="Q62" s="43"/>
      <c r="R62" s="48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50"/>
      <c r="AD62" s="51"/>
      <c r="AE62" s="52"/>
      <c r="AF62" s="52"/>
      <c r="AG62" s="52"/>
      <c r="AH62" s="52"/>
      <c r="AI62" s="52"/>
      <c r="AJ62" s="52"/>
      <c r="AK62" s="53"/>
      <c r="AM62" s="20" t="str">
        <f>IF(E62="",AM60,IF(E62="   〃",AM60,E62))</f>
        <v/>
      </c>
      <c r="AN62" s="15"/>
      <c r="AO62" s="15"/>
      <c r="AP62" s="15"/>
      <c r="AQ62" s="15"/>
      <c r="AR62" s="15"/>
      <c r="AS62" s="15"/>
      <c r="AT62" s="21"/>
      <c r="AU62" s="21"/>
      <c r="AV62" s="15"/>
      <c r="AW62" s="15"/>
      <c r="AX62" s="15"/>
      <c r="AY62" s="123"/>
    </row>
    <row r="63" spans="1:51" ht="9.9499999999999993" customHeight="1" x14ac:dyDescent="0.15">
      <c r="A63" s="30"/>
      <c r="B63" s="41"/>
      <c r="C63" s="42"/>
      <c r="D63" s="43"/>
      <c r="E63" s="44"/>
      <c r="F63" s="45"/>
      <c r="G63" s="45"/>
      <c r="H63" s="45"/>
      <c r="I63" s="45"/>
      <c r="J63" s="45"/>
      <c r="K63" s="45"/>
      <c r="L63" s="45"/>
      <c r="M63" s="45"/>
      <c r="N63" s="46"/>
      <c r="O63" s="47"/>
      <c r="P63" s="42"/>
      <c r="Q63" s="43"/>
      <c r="R63" s="48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50"/>
      <c r="AD63" s="51"/>
      <c r="AE63" s="52"/>
      <c r="AF63" s="52"/>
      <c r="AG63" s="52"/>
      <c r="AH63" s="52"/>
      <c r="AI63" s="52"/>
      <c r="AJ63" s="52"/>
      <c r="AK63" s="53"/>
      <c r="AM63" s="20"/>
      <c r="AN63" s="15"/>
      <c r="AO63" s="15"/>
      <c r="AP63" s="15"/>
      <c r="AQ63" s="15"/>
      <c r="AR63" s="15"/>
      <c r="AS63" s="15"/>
      <c r="AT63" s="21"/>
      <c r="AU63" s="21"/>
      <c r="AV63" s="15"/>
      <c r="AW63" s="15"/>
      <c r="AX63" s="15"/>
      <c r="AY63" s="123"/>
    </row>
    <row r="64" spans="1:51" ht="9.9499999999999993" customHeight="1" x14ac:dyDescent="0.15">
      <c r="A64" s="30"/>
      <c r="B64" s="41" t="str">
        <f>IF(E64="","",IF(E64="   〃","〃",VLOOKUP(E64,$AT$2:$AU$8,2,FALSE)))</f>
        <v/>
      </c>
      <c r="C64" s="42"/>
      <c r="D64" s="43"/>
      <c r="E64" s="44"/>
      <c r="F64" s="45"/>
      <c r="G64" s="45"/>
      <c r="H64" s="45"/>
      <c r="I64" s="45"/>
      <c r="J64" s="45"/>
      <c r="K64" s="45"/>
      <c r="L64" s="45"/>
      <c r="M64" s="45"/>
      <c r="N64" s="46"/>
      <c r="O64" s="47" t="str">
        <f>IF(R64="","",VLOOKUP(R64,$AW$2:$AX$39,2,))</f>
        <v/>
      </c>
      <c r="P64" s="42"/>
      <c r="Q64" s="43"/>
      <c r="R64" s="48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50"/>
      <c r="AD64" s="51"/>
      <c r="AE64" s="52"/>
      <c r="AF64" s="52"/>
      <c r="AG64" s="52"/>
      <c r="AH64" s="52"/>
      <c r="AI64" s="52"/>
      <c r="AJ64" s="52"/>
      <c r="AK64" s="53"/>
      <c r="AM64" s="20" t="str">
        <f>IF(E64="",AM62,IF(E64="   〃",AM62,E64))</f>
        <v/>
      </c>
      <c r="AN64" s="15"/>
      <c r="AO64" s="15"/>
      <c r="AP64" s="15"/>
      <c r="AQ64" s="15"/>
      <c r="AR64" s="15"/>
      <c r="AS64" s="15"/>
      <c r="AT64" s="21"/>
      <c r="AU64" s="21"/>
      <c r="AV64" s="15"/>
      <c r="AW64" s="15"/>
      <c r="AX64" s="15"/>
      <c r="AY64" s="123"/>
    </row>
    <row r="65" spans="1:51" ht="9.9499999999999993" customHeight="1" x14ac:dyDescent="0.15">
      <c r="A65" s="30"/>
      <c r="B65" s="41"/>
      <c r="C65" s="42"/>
      <c r="D65" s="43"/>
      <c r="E65" s="44"/>
      <c r="F65" s="45"/>
      <c r="G65" s="45"/>
      <c r="H65" s="45"/>
      <c r="I65" s="45"/>
      <c r="J65" s="45"/>
      <c r="K65" s="45"/>
      <c r="L65" s="45"/>
      <c r="M65" s="45"/>
      <c r="N65" s="46"/>
      <c r="O65" s="47"/>
      <c r="P65" s="42"/>
      <c r="Q65" s="43"/>
      <c r="R65" s="48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50"/>
      <c r="AD65" s="51"/>
      <c r="AE65" s="52"/>
      <c r="AF65" s="52"/>
      <c r="AG65" s="52"/>
      <c r="AH65" s="52"/>
      <c r="AI65" s="52"/>
      <c r="AJ65" s="52"/>
      <c r="AK65" s="53"/>
      <c r="AM65" s="20"/>
      <c r="AN65" s="15"/>
      <c r="AO65" s="15"/>
      <c r="AP65" s="15"/>
      <c r="AQ65" s="15"/>
      <c r="AR65" s="15"/>
      <c r="AS65" s="15"/>
      <c r="AT65" s="21"/>
      <c r="AU65" s="21"/>
      <c r="AV65" s="15"/>
      <c r="AW65" s="15"/>
      <c r="AX65" s="15"/>
      <c r="AY65" s="123"/>
    </row>
    <row r="66" spans="1:51" ht="9.9499999999999993" customHeight="1" x14ac:dyDescent="0.15">
      <c r="A66" s="30"/>
      <c r="B66" s="41" t="str">
        <f>IF(E66="","",IF(E66="   〃","〃",VLOOKUP(E66,$AT$2:$AU$8,2,FALSE)))</f>
        <v/>
      </c>
      <c r="C66" s="42"/>
      <c r="D66" s="43"/>
      <c r="E66" s="44"/>
      <c r="F66" s="45"/>
      <c r="G66" s="45"/>
      <c r="H66" s="45"/>
      <c r="I66" s="45"/>
      <c r="J66" s="45"/>
      <c r="K66" s="45"/>
      <c r="L66" s="45"/>
      <c r="M66" s="45"/>
      <c r="N66" s="46"/>
      <c r="O66" s="47" t="str">
        <f>IF(R66="","",VLOOKUP(R66,$AW$2:$AX$39,2,))</f>
        <v/>
      </c>
      <c r="P66" s="42"/>
      <c r="Q66" s="43"/>
      <c r="R66" s="48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50"/>
      <c r="AD66" s="51"/>
      <c r="AE66" s="52"/>
      <c r="AF66" s="52"/>
      <c r="AG66" s="52"/>
      <c r="AH66" s="52"/>
      <c r="AI66" s="52"/>
      <c r="AJ66" s="52"/>
      <c r="AK66" s="53"/>
      <c r="AM66" s="20" t="str">
        <f>IF(E66="",AM64,IF(E66="   〃",AM64,E66))</f>
        <v/>
      </c>
      <c r="AN66" s="15"/>
      <c r="AO66" s="15"/>
      <c r="AP66" s="15"/>
      <c r="AQ66" s="15"/>
      <c r="AR66" s="15"/>
      <c r="AS66" s="15"/>
      <c r="AT66" s="21"/>
      <c r="AU66" s="21"/>
      <c r="AV66" s="15"/>
      <c r="AW66" s="15"/>
      <c r="AX66" s="15"/>
      <c r="AY66" s="123"/>
    </row>
    <row r="67" spans="1:51" ht="9.9499999999999993" customHeight="1" x14ac:dyDescent="0.15">
      <c r="A67" s="30"/>
      <c r="B67" s="41"/>
      <c r="C67" s="42"/>
      <c r="D67" s="43"/>
      <c r="E67" s="44"/>
      <c r="F67" s="45"/>
      <c r="G67" s="45"/>
      <c r="H67" s="45"/>
      <c r="I67" s="45"/>
      <c r="J67" s="45"/>
      <c r="K67" s="45"/>
      <c r="L67" s="45"/>
      <c r="M67" s="45"/>
      <c r="N67" s="46"/>
      <c r="O67" s="47"/>
      <c r="P67" s="42"/>
      <c r="Q67" s="43"/>
      <c r="R67" s="48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50"/>
      <c r="AD67" s="51"/>
      <c r="AE67" s="52"/>
      <c r="AF67" s="52"/>
      <c r="AG67" s="52"/>
      <c r="AH67" s="52"/>
      <c r="AI67" s="52"/>
      <c r="AJ67" s="52"/>
      <c r="AK67" s="53"/>
      <c r="AM67" s="20"/>
      <c r="AN67" s="15"/>
      <c r="AO67" s="15"/>
      <c r="AP67" s="15"/>
      <c r="AQ67" s="15"/>
      <c r="AR67" s="15"/>
      <c r="AS67" s="15"/>
      <c r="AT67" s="21"/>
      <c r="AU67" s="21"/>
      <c r="AV67" s="15"/>
      <c r="AW67" s="15"/>
      <c r="AX67" s="15"/>
      <c r="AY67" s="123"/>
    </row>
    <row r="68" spans="1:51" ht="9.9499999999999993" customHeight="1" x14ac:dyDescent="0.15">
      <c r="A68" s="30"/>
      <c r="B68" s="41" t="str">
        <f>IF(E68="","",IF(E68="   〃","〃",VLOOKUP(E68,$AT$2:$AU$8,2,FALSE)))</f>
        <v/>
      </c>
      <c r="C68" s="42"/>
      <c r="D68" s="43"/>
      <c r="E68" s="44"/>
      <c r="F68" s="45"/>
      <c r="G68" s="45"/>
      <c r="H68" s="45"/>
      <c r="I68" s="45"/>
      <c r="J68" s="45"/>
      <c r="K68" s="45"/>
      <c r="L68" s="45"/>
      <c r="M68" s="45"/>
      <c r="N68" s="46"/>
      <c r="O68" s="47" t="str">
        <f>IF(R68="","",VLOOKUP(R68,$AW$2:$AX$39,2,))</f>
        <v/>
      </c>
      <c r="P68" s="42"/>
      <c r="Q68" s="43"/>
      <c r="R68" s="48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50"/>
      <c r="AD68" s="51"/>
      <c r="AE68" s="52"/>
      <c r="AF68" s="52"/>
      <c r="AG68" s="52"/>
      <c r="AH68" s="52"/>
      <c r="AI68" s="52"/>
      <c r="AJ68" s="52"/>
      <c r="AK68" s="53"/>
      <c r="AM68" s="20" t="str">
        <f>IF(E68="",AM66,IF(E68="   〃",AM66,E68))</f>
        <v/>
      </c>
      <c r="AN68" s="15"/>
      <c r="AO68" s="15"/>
      <c r="AP68" s="15"/>
      <c r="AQ68" s="15"/>
      <c r="AR68" s="15"/>
      <c r="AS68" s="15"/>
      <c r="AT68" s="21"/>
      <c r="AU68" s="21"/>
      <c r="AV68" s="15"/>
      <c r="AW68" s="15"/>
      <c r="AX68" s="15"/>
      <c r="AY68" s="123"/>
    </row>
    <row r="69" spans="1:51" ht="9.9499999999999993" customHeight="1" x14ac:dyDescent="0.15">
      <c r="A69" s="30"/>
      <c r="B69" s="41"/>
      <c r="C69" s="42"/>
      <c r="D69" s="43"/>
      <c r="E69" s="44"/>
      <c r="F69" s="45"/>
      <c r="G69" s="45"/>
      <c r="H69" s="45"/>
      <c r="I69" s="45"/>
      <c r="J69" s="45"/>
      <c r="K69" s="45"/>
      <c r="L69" s="45"/>
      <c r="M69" s="45"/>
      <c r="N69" s="46"/>
      <c r="O69" s="47"/>
      <c r="P69" s="42"/>
      <c r="Q69" s="43"/>
      <c r="R69" s="48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50"/>
      <c r="AD69" s="51"/>
      <c r="AE69" s="52"/>
      <c r="AF69" s="52"/>
      <c r="AG69" s="52"/>
      <c r="AH69" s="52"/>
      <c r="AI69" s="52"/>
      <c r="AJ69" s="52"/>
      <c r="AK69" s="53"/>
      <c r="AM69" s="20"/>
      <c r="AN69" s="15"/>
      <c r="AO69" s="15"/>
      <c r="AP69" s="15"/>
      <c r="AQ69" s="15"/>
      <c r="AR69" s="15"/>
      <c r="AS69" s="15"/>
      <c r="AT69" s="21"/>
      <c r="AU69" s="21"/>
      <c r="AV69" s="15"/>
      <c r="AW69" s="15"/>
      <c r="AX69" s="15"/>
      <c r="AY69" s="123"/>
    </row>
    <row r="70" spans="1:51" ht="9.9499999999999993" customHeight="1" x14ac:dyDescent="0.15">
      <c r="A70" s="30"/>
      <c r="B70" s="41" t="str">
        <f>IF(E70="","",IF(E70="   〃","〃",VLOOKUP(E70,$AT$2:$AU$8,2,FALSE)))</f>
        <v/>
      </c>
      <c r="C70" s="42"/>
      <c r="D70" s="43"/>
      <c r="E70" s="44"/>
      <c r="F70" s="45"/>
      <c r="G70" s="45"/>
      <c r="H70" s="45"/>
      <c r="I70" s="45"/>
      <c r="J70" s="45"/>
      <c r="K70" s="45"/>
      <c r="L70" s="45"/>
      <c r="M70" s="45"/>
      <c r="N70" s="46"/>
      <c r="O70" s="47" t="str">
        <f>IF(R70="","",VLOOKUP(R70,$AW$2:$AX$39,2,))</f>
        <v/>
      </c>
      <c r="P70" s="42"/>
      <c r="Q70" s="43"/>
      <c r="R70" s="48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50"/>
      <c r="AD70" s="51"/>
      <c r="AE70" s="52"/>
      <c r="AF70" s="52"/>
      <c r="AG70" s="52"/>
      <c r="AH70" s="52"/>
      <c r="AI70" s="52"/>
      <c r="AJ70" s="52"/>
      <c r="AK70" s="53"/>
      <c r="AM70" s="20" t="str">
        <f>IF(E70="",AM68,IF(E70="   〃",AM68,E70))</f>
        <v/>
      </c>
      <c r="AN70" s="15"/>
      <c r="AO70" s="15"/>
      <c r="AP70" s="15"/>
      <c r="AQ70" s="15"/>
      <c r="AR70" s="15"/>
      <c r="AS70" s="15"/>
      <c r="AT70" s="21"/>
      <c r="AU70" s="21"/>
      <c r="AV70" s="15"/>
      <c r="AW70" s="15"/>
      <c r="AX70" s="15"/>
      <c r="AY70" s="123"/>
    </row>
    <row r="71" spans="1:51" ht="9.9499999999999993" customHeight="1" x14ac:dyDescent="0.15">
      <c r="A71" s="30"/>
      <c r="B71" s="41"/>
      <c r="C71" s="42"/>
      <c r="D71" s="43"/>
      <c r="E71" s="44"/>
      <c r="F71" s="45"/>
      <c r="G71" s="45"/>
      <c r="H71" s="45"/>
      <c r="I71" s="45"/>
      <c r="J71" s="45"/>
      <c r="K71" s="45"/>
      <c r="L71" s="45"/>
      <c r="M71" s="45"/>
      <c r="N71" s="46"/>
      <c r="O71" s="47"/>
      <c r="P71" s="42"/>
      <c r="Q71" s="43"/>
      <c r="R71" s="48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50"/>
      <c r="AD71" s="51"/>
      <c r="AE71" s="52"/>
      <c r="AF71" s="52"/>
      <c r="AG71" s="52"/>
      <c r="AH71" s="52"/>
      <c r="AI71" s="52"/>
      <c r="AJ71" s="52"/>
      <c r="AK71" s="53"/>
      <c r="AM71" s="20"/>
      <c r="AN71" s="15"/>
      <c r="AO71" s="15"/>
      <c r="AP71" s="15"/>
      <c r="AQ71" s="15"/>
      <c r="AR71" s="15"/>
      <c r="AS71" s="15"/>
      <c r="AT71" s="21"/>
      <c r="AU71" s="21"/>
      <c r="AV71" s="15"/>
      <c r="AW71" s="15"/>
      <c r="AX71" s="15"/>
      <c r="AY71" s="123"/>
    </row>
    <row r="72" spans="1:51" ht="9.9499999999999993" customHeight="1" x14ac:dyDescent="0.15">
      <c r="A72" s="30"/>
      <c r="B72" s="41" t="str">
        <f>IF(E72="","",IF(E72="   〃","〃",VLOOKUP(E72,$AT$2:$AU$8,2,FALSE)))</f>
        <v/>
      </c>
      <c r="C72" s="42"/>
      <c r="D72" s="43"/>
      <c r="E72" s="44"/>
      <c r="F72" s="45"/>
      <c r="G72" s="45"/>
      <c r="H72" s="45"/>
      <c r="I72" s="45"/>
      <c r="J72" s="45"/>
      <c r="K72" s="45"/>
      <c r="L72" s="45"/>
      <c r="M72" s="45"/>
      <c r="N72" s="46"/>
      <c r="O72" s="47" t="str">
        <f>IF(R72="","",VLOOKUP(R72,$AW$2:$AX$39,2,))</f>
        <v/>
      </c>
      <c r="P72" s="42"/>
      <c r="Q72" s="43"/>
      <c r="R72" s="48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50"/>
      <c r="AD72" s="51"/>
      <c r="AE72" s="52"/>
      <c r="AF72" s="52"/>
      <c r="AG72" s="52"/>
      <c r="AH72" s="52"/>
      <c r="AI72" s="52"/>
      <c r="AJ72" s="52"/>
      <c r="AK72" s="53"/>
      <c r="AM72" s="20" t="str">
        <f>IF(E72="",AM70,IF(E72="   〃",AM70,E72))</f>
        <v/>
      </c>
      <c r="AN72" s="15"/>
      <c r="AO72" s="15"/>
      <c r="AP72" s="15"/>
      <c r="AQ72" s="15"/>
      <c r="AR72" s="15"/>
      <c r="AS72" s="15"/>
      <c r="AT72" s="21"/>
      <c r="AU72" s="21"/>
      <c r="AV72" s="15"/>
      <c r="AW72" s="15"/>
      <c r="AX72" s="15"/>
      <c r="AY72" s="123"/>
    </row>
    <row r="73" spans="1:51" ht="9.9499999999999993" customHeight="1" x14ac:dyDescent="0.15">
      <c r="A73" s="30"/>
      <c r="B73" s="41"/>
      <c r="C73" s="42"/>
      <c r="D73" s="43"/>
      <c r="E73" s="44"/>
      <c r="F73" s="45"/>
      <c r="G73" s="45"/>
      <c r="H73" s="45"/>
      <c r="I73" s="45"/>
      <c r="J73" s="45"/>
      <c r="K73" s="45"/>
      <c r="L73" s="45"/>
      <c r="M73" s="45"/>
      <c r="N73" s="46"/>
      <c r="O73" s="47"/>
      <c r="P73" s="42"/>
      <c r="Q73" s="43"/>
      <c r="R73" s="48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50"/>
      <c r="AD73" s="51"/>
      <c r="AE73" s="52"/>
      <c r="AF73" s="52"/>
      <c r="AG73" s="52"/>
      <c r="AH73" s="52"/>
      <c r="AI73" s="52"/>
      <c r="AJ73" s="52"/>
      <c r="AK73" s="53"/>
      <c r="AM73" s="20"/>
      <c r="AN73" s="15"/>
      <c r="AO73" s="15"/>
      <c r="AP73" s="15"/>
      <c r="AQ73" s="15"/>
      <c r="AR73" s="15"/>
      <c r="AS73" s="15"/>
      <c r="AT73" s="21"/>
      <c r="AU73" s="21"/>
      <c r="AV73" s="15"/>
      <c r="AW73" s="15"/>
      <c r="AX73" s="15"/>
      <c r="AY73" s="123"/>
    </row>
    <row r="74" spans="1:51" ht="9.9499999999999993" customHeight="1" x14ac:dyDescent="0.15">
      <c r="A74" s="30"/>
      <c r="B74" s="41" t="str">
        <f>IF(E74="","",IF(E74="   〃","〃",VLOOKUP(E74,$AT$2:$AU$8,2,FALSE)))</f>
        <v/>
      </c>
      <c r="C74" s="42"/>
      <c r="D74" s="43"/>
      <c r="E74" s="44"/>
      <c r="F74" s="45"/>
      <c r="G74" s="45"/>
      <c r="H74" s="45"/>
      <c r="I74" s="45"/>
      <c r="J74" s="45"/>
      <c r="K74" s="45"/>
      <c r="L74" s="45"/>
      <c r="M74" s="45"/>
      <c r="N74" s="46"/>
      <c r="O74" s="47" t="str">
        <f>IF(R74="","",VLOOKUP(R74,$AW$2:$AX$39,2,))</f>
        <v/>
      </c>
      <c r="P74" s="42"/>
      <c r="Q74" s="43"/>
      <c r="R74" s="48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50"/>
      <c r="AD74" s="51"/>
      <c r="AE74" s="52"/>
      <c r="AF74" s="52"/>
      <c r="AG74" s="52"/>
      <c r="AH74" s="52"/>
      <c r="AI74" s="52"/>
      <c r="AJ74" s="52"/>
      <c r="AK74" s="53"/>
      <c r="AM74" s="20" t="str">
        <f>IF(E74="",AM72,IF(E74="   〃",AM72,E74))</f>
        <v/>
      </c>
      <c r="AN74" s="15"/>
      <c r="AO74" s="15"/>
      <c r="AP74" s="15"/>
      <c r="AQ74" s="15"/>
      <c r="AR74" s="15"/>
      <c r="AS74" s="15"/>
      <c r="AT74" s="21"/>
      <c r="AU74" s="21"/>
      <c r="AV74" s="15"/>
      <c r="AW74" s="15"/>
      <c r="AX74" s="15"/>
      <c r="AY74" s="123"/>
    </row>
    <row r="75" spans="1:51" ht="9.9499999999999993" customHeight="1" x14ac:dyDescent="0.15">
      <c r="A75" s="30"/>
      <c r="B75" s="41"/>
      <c r="C75" s="42"/>
      <c r="D75" s="43"/>
      <c r="E75" s="44"/>
      <c r="F75" s="45"/>
      <c r="G75" s="45"/>
      <c r="H75" s="45"/>
      <c r="I75" s="45"/>
      <c r="J75" s="45"/>
      <c r="K75" s="45"/>
      <c r="L75" s="45"/>
      <c r="M75" s="45"/>
      <c r="N75" s="46"/>
      <c r="O75" s="47"/>
      <c r="P75" s="42"/>
      <c r="Q75" s="43"/>
      <c r="R75" s="48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50"/>
      <c r="AD75" s="51"/>
      <c r="AE75" s="52"/>
      <c r="AF75" s="52"/>
      <c r="AG75" s="52"/>
      <c r="AH75" s="52"/>
      <c r="AI75" s="52"/>
      <c r="AJ75" s="52"/>
      <c r="AK75" s="53"/>
      <c r="AM75" s="12"/>
      <c r="AN75" s="9"/>
      <c r="AO75" s="9"/>
      <c r="AP75" s="9"/>
      <c r="AQ75" s="9"/>
      <c r="AR75" s="9"/>
      <c r="AS75" s="9"/>
      <c r="AT75" s="14"/>
      <c r="AU75" s="14"/>
      <c r="AV75" s="9"/>
      <c r="AW75" s="9"/>
      <c r="AX75" s="9"/>
      <c r="AY75" s="123"/>
    </row>
    <row r="76" spans="1:51" ht="9.9499999999999993" customHeight="1" x14ac:dyDescent="0.15">
      <c r="A76" s="30"/>
      <c r="B76" s="54"/>
      <c r="C76" s="55"/>
      <c r="D76" s="56"/>
      <c r="E76" s="57" t="s">
        <v>53</v>
      </c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9"/>
      <c r="AD76" s="51"/>
      <c r="AE76" s="52"/>
      <c r="AF76" s="52"/>
      <c r="AG76" s="52"/>
      <c r="AH76" s="52"/>
      <c r="AI76" s="52"/>
      <c r="AJ76" s="52"/>
      <c r="AK76" s="53"/>
      <c r="AM76" s="9"/>
      <c r="AN76" s="9"/>
      <c r="AO76" s="9"/>
      <c r="AP76" s="9"/>
      <c r="AQ76" s="9"/>
      <c r="AR76" s="9"/>
      <c r="AS76" s="9"/>
      <c r="AT76" s="14"/>
      <c r="AU76" s="14"/>
      <c r="AV76" s="9"/>
      <c r="AW76" s="9"/>
      <c r="AX76" s="9"/>
      <c r="AY76" s="123"/>
    </row>
    <row r="77" spans="1:51" ht="9.9499999999999993" customHeight="1" x14ac:dyDescent="0.15">
      <c r="A77" s="30"/>
      <c r="B77" s="54"/>
      <c r="C77" s="55"/>
      <c r="D77" s="56"/>
      <c r="E77" s="60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2"/>
      <c r="AD77" s="51"/>
      <c r="AE77" s="52"/>
      <c r="AF77" s="52"/>
      <c r="AG77" s="52"/>
      <c r="AH77" s="52"/>
      <c r="AI77" s="52"/>
      <c r="AJ77" s="52"/>
      <c r="AK77" s="53"/>
      <c r="AM77" s="9"/>
      <c r="AN77" s="9"/>
      <c r="AO77" s="9"/>
      <c r="AP77" s="9"/>
      <c r="AQ77" s="9"/>
      <c r="AR77" s="9"/>
      <c r="AS77" s="9"/>
      <c r="AT77" s="14"/>
      <c r="AU77" s="14"/>
      <c r="AV77" s="9"/>
      <c r="AW77" s="9"/>
      <c r="AX77" s="9"/>
      <c r="AY77" s="123"/>
    </row>
    <row r="78" spans="1:51" ht="9.9499999999999993" customHeight="1" x14ac:dyDescent="0.15">
      <c r="B78" s="90" t="s">
        <v>54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2"/>
      <c r="AD78" s="32" t="str">
        <f>IF(SUM(AD12:AK77)=0,"",SUM(AD12:AK77))</f>
        <v/>
      </c>
      <c r="AE78" s="33"/>
      <c r="AF78" s="33"/>
      <c r="AG78" s="33"/>
      <c r="AH78" s="33"/>
      <c r="AI78" s="33"/>
      <c r="AJ78" s="33"/>
      <c r="AK78" s="34"/>
      <c r="AM78" s="9"/>
      <c r="AN78" s="9"/>
      <c r="AO78" s="9"/>
      <c r="AP78" s="9"/>
      <c r="AQ78" s="9"/>
      <c r="AR78" s="9"/>
      <c r="AS78" s="9"/>
      <c r="AT78" s="14"/>
      <c r="AU78" s="14"/>
      <c r="AV78" s="9"/>
      <c r="AW78" s="9"/>
      <c r="AX78" s="9"/>
      <c r="AY78" s="123"/>
    </row>
    <row r="79" spans="1:51" ht="9.9499999999999993" customHeight="1" x14ac:dyDescent="0.15">
      <c r="B79" s="93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5"/>
      <c r="AD79" s="35"/>
      <c r="AE79" s="36"/>
      <c r="AF79" s="36"/>
      <c r="AG79" s="36"/>
      <c r="AH79" s="36"/>
      <c r="AI79" s="36"/>
      <c r="AJ79" s="36"/>
      <c r="AK79" s="37"/>
      <c r="AM79" s="9"/>
      <c r="AN79" s="9"/>
      <c r="AO79" s="9"/>
      <c r="AP79" s="9"/>
      <c r="AQ79" s="9"/>
      <c r="AR79" s="9"/>
      <c r="AS79" s="9"/>
      <c r="AT79" s="14"/>
      <c r="AU79" s="14"/>
      <c r="AV79" s="9"/>
      <c r="AW79" s="9"/>
      <c r="AX79" s="9"/>
      <c r="AY79" s="123"/>
    </row>
    <row r="80" spans="1:51" ht="9.9499999999999993" customHeight="1" x14ac:dyDescent="0.15">
      <c r="B80" s="96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8"/>
      <c r="AD80" s="38"/>
      <c r="AE80" s="39"/>
      <c r="AF80" s="39"/>
      <c r="AG80" s="39"/>
      <c r="AH80" s="39"/>
      <c r="AI80" s="39"/>
      <c r="AJ80" s="39"/>
      <c r="AK80" s="40"/>
      <c r="AM80" s="9"/>
      <c r="AN80" s="9"/>
      <c r="AO80" s="9"/>
      <c r="AP80" s="9"/>
      <c r="AQ80" s="9"/>
      <c r="AR80" s="9"/>
      <c r="AS80" s="9"/>
      <c r="AT80" s="14"/>
      <c r="AU80" s="14"/>
      <c r="AV80" s="9"/>
      <c r="AW80" s="9"/>
      <c r="AX80" s="9"/>
      <c r="AY80" s="123"/>
    </row>
    <row r="81" spans="51:51" ht="9.9499999999999993" customHeight="1" x14ac:dyDescent="0.15">
      <c r="AY81" s="123"/>
    </row>
    <row r="82" spans="51:51" ht="9.9499999999999993" customHeight="1" x14ac:dyDescent="0.15">
      <c r="AY82" s="123"/>
    </row>
    <row r="83" spans="51:51" ht="9.9499999999999993" customHeight="1" x14ac:dyDescent="0.15">
      <c r="AY83" s="123"/>
    </row>
    <row r="84" spans="51:51" ht="9.9499999999999993" customHeight="1" x14ac:dyDescent="0.15">
      <c r="AY84" s="123"/>
    </row>
    <row r="85" spans="51:51" ht="9.9499999999999993" customHeight="1" x14ac:dyDescent="0.15">
      <c r="AY85" s="123"/>
    </row>
    <row r="86" spans="51:51" ht="9.9499999999999993" customHeight="1" x14ac:dyDescent="0.15">
      <c r="AY86" s="123"/>
    </row>
    <row r="87" spans="51:51" ht="9.9499999999999993" customHeight="1" x14ac:dyDescent="0.15">
      <c r="AY87" s="123"/>
    </row>
    <row r="88" spans="51:51" ht="9.9499999999999993" customHeight="1" x14ac:dyDescent="0.15">
      <c r="AY88" s="123"/>
    </row>
    <row r="89" spans="51:51" ht="9.9499999999999993" customHeight="1" x14ac:dyDescent="0.15">
      <c r="AY89" s="123"/>
    </row>
    <row r="90" spans="51:51" ht="9.9499999999999993" customHeight="1" x14ac:dyDescent="0.15">
      <c r="AY90" s="123"/>
    </row>
    <row r="91" spans="51:51" ht="9.9499999999999993" customHeight="1" x14ac:dyDescent="0.15">
      <c r="AY91" s="123"/>
    </row>
  </sheetData>
  <dataConsolidate/>
  <mergeCells count="237">
    <mergeCell ref="AY88:AY89"/>
    <mergeCell ref="AY90:AY91"/>
    <mergeCell ref="AY76:AY77"/>
    <mergeCell ref="AY78:AY79"/>
    <mergeCell ref="AY80:AY81"/>
    <mergeCell ref="AY82:AY83"/>
    <mergeCell ref="AY84:AY85"/>
    <mergeCell ref="AY86:AY87"/>
    <mergeCell ref="AY64:AY65"/>
    <mergeCell ref="AY66:AY67"/>
    <mergeCell ref="AY68:AY69"/>
    <mergeCell ref="AY70:AY71"/>
    <mergeCell ref="AY72:AY73"/>
    <mergeCell ref="AY74:AY75"/>
    <mergeCell ref="AY52:AY53"/>
    <mergeCell ref="AY54:AY55"/>
    <mergeCell ref="AY56:AY57"/>
    <mergeCell ref="AY58:AY59"/>
    <mergeCell ref="AY60:AY61"/>
    <mergeCell ref="AY62:AY63"/>
    <mergeCell ref="AY40:AY41"/>
    <mergeCell ref="AY42:AY43"/>
    <mergeCell ref="AY44:AY45"/>
    <mergeCell ref="AY46:AY47"/>
    <mergeCell ref="AY48:AY49"/>
    <mergeCell ref="AY50:AY51"/>
    <mergeCell ref="AY28:AY29"/>
    <mergeCell ref="AY30:AY31"/>
    <mergeCell ref="AY32:AY33"/>
    <mergeCell ref="AY34:AY35"/>
    <mergeCell ref="AY36:AY37"/>
    <mergeCell ref="AY38:AY39"/>
    <mergeCell ref="A66:A67"/>
    <mergeCell ref="O14:Q15"/>
    <mergeCell ref="R14:AC15"/>
    <mergeCell ref="A76:A77"/>
    <mergeCell ref="A68:A69"/>
    <mergeCell ref="A70:A71"/>
    <mergeCell ref="A72:A73"/>
    <mergeCell ref="A74:A75"/>
    <mergeCell ref="A60:A61"/>
    <mergeCell ref="A62:A63"/>
    <mergeCell ref="B62:D63"/>
    <mergeCell ref="AD14:AK15"/>
    <mergeCell ref="AD16:AK17"/>
    <mergeCell ref="AD12:AK13"/>
    <mergeCell ref="B12:D13"/>
    <mergeCell ref="B16:D17"/>
    <mergeCell ref="E16:N17"/>
    <mergeCell ref="E12:N13"/>
    <mergeCell ref="B14:D15"/>
    <mergeCell ref="E14:N15"/>
    <mergeCell ref="E20:N21"/>
    <mergeCell ref="A64:A65"/>
    <mergeCell ref="B18:D19"/>
    <mergeCell ref="E18:N19"/>
    <mergeCell ref="O12:Q13"/>
    <mergeCell ref="O18:Q19"/>
    <mergeCell ref="B28:D29"/>
    <mergeCell ref="E28:N29"/>
    <mergeCell ref="B34:D35"/>
    <mergeCell ref="O26:Q27"/>
    <mergeCell ref="E26:N27"/>
    <mergeCell ref="R18:AC19"/>
    <mergeCell ref="O16:Q17"/>
    <mergeCell ref="R16:AC17"/>
    <mergeCell ref="R12:AC13"/>
    <mergeCell ref="B22:D23"/>
    <mergeCell ref="E22:N23"/>
    <mergeCell ref="O22:Q23"/>
    <mergeCell ref="R22:AC23"/>
    <mergeCell ref="B20:D21"/>
    <mergeCell ref="AD22:AK23"/>
    <mergeCell ref="R30:AC31"/>
    <mergeCell ref="AD30:AK31"/>
    <mergeCell ref="B56:D57"/>
    <mergeCell ref="E56:N57"/>
    <mergeCell ref="AD56:AK57"/>
    <mergeCell ref="AD54:AK55"/>
    <mergeCell ref="O28:Q29"/>
    <mergeCell ref="AD24:AK25"/>
    <mergeCell ref="B24:D25"/>
    <mergeCell ref="AD28:AK29"/>
    <mergeCell ref="O30:Q31"/>
    <mergeCell ref="O52:Q53"/>
    <mergeCell ref="AD52:AK53"/>
    <mergeCell ref="B78:AC80"/>
    <mergeCell ref="B54:D55"/>
    <mergeCell ref="E54:N55"/>
    <mergeCell ref="O54:Q55"/>
    <mergeCell ref="R54:AC55"/>
    <mergeCell ref="E34:N35"/>
    <mergeCell ref="R64:AC65"/>
    <mergeCell ref="B66:D67"/>
    <mergeCell ref="A1:G2"/>
    <mergeCell ref="O56:Q57"/>
    <mergeCell ref="R56:AC57"/>
    <mergeCell ref="B30:D31"/>
    <mergeCell ref="E30:N31"/>
    <mergeCell ref="R28:AC29"/>
    <mergeCell ref="O34:Q35"/>
    <mergeCell ref="E24:N25"/>
    <mergeCell ref="R32:AC33"/>
    <mergeCell ref="R52:AC53"/>
    <mergeCell ref="R26:AC27"/>
    <mergeCell ref="B8:D11"/>
    <mergeCell ref="O8:Q11"/>
    <mergeCell ref="E8:N11"/>
    <mergeCell ref="B40:D41"/>
    <mergeCell ref="E40:N41"/>
    <mergeCell ref="O24:Q25"/>
    <mergeCell ref="B26:D27"/>
    <mergeCell ref="E64:N65"/>
    <mergeCell ref="O64:Q65"/>
    <mergeCell ref="E58:N59"/>
    <mergeCell ref="E62:N63"/>
    <mergeCell ref="B36:D37"/>
    <mergeCell ref="B32:D33"/>
    <mergeCell ref="E32:N33"/>
    <mergeCell ref="O32:Q33"/>
    <mergeCell ref="B64:D65"/>
    <mergeCell ref="B60:D61"/>
    <mergeCell ref="AD70:AK71"/>
    <mergeCell ref="AD68:AK69"/>
    <mergeCell ref="AD62:AK63"/>
    <mergeCell ref="AD60:AK61"/>
    <mergeCell ref="AD58:AK59"/>
    <mergeCell ref="O58:Q59"/>
    <mergeCell ref="AD64:AK65"/>
    <mergeCell ref="R58:AC59"/>
    <mergeCell ref="R62:AC63"/>
    <mergeCell ref="R60:AC61"/>
    <mergeCell ref="B68:D69"/>
    <mergeCell ref="E68:N69"/>
    <mergeCell ref="B70:D71"/>
    <mergeCell ref="E70:N71"/>
    <mergeCell ref="O70:Q71"/>
    <mergeCell ref="R70:AC71"/>
    <mergeCell ref="O68:Q69"/>
    <mergeCell ref="R68:AC69"/>
    <mergeCell ref="AD8:AK11"/>
    <mergeCell ref="R8:AC11"/>
    <mergeCell ref="R34:AC35"/>
    <mergeCell ref="AD34:AK35"/>
    <mergeCell ref="AD32:AK33"/>
    <mergeCell ref="O20:Q21"/>
    <mergeCell ref="R20:AC21"/>
    <mergeCell ref="R24:AC25"/>
    <mergeCell ref="AD26:AK27"/>
    <mergeCell ref="AD18:AK19"/>
    <mergeCell ref="AD20:AK21"/>
    <mergeCell ref="AD74:AK75"/>
    <mergeCell ref="R72:AC73"/>
    <mergeCell ref="AD72:AK73"/>
    <mergeCell ref="E36:N37"/>
    <mergeCell ref="O36:Q37"/>
    <mergeCell ref="R36:AC37"/>
    <mergeCell ref="AD40:AK41"/>
    <mergeCell ref="AD36:AK37"/>
    <mergeCell ref="O44:Q45"/>
    <mergeCell ref="AD76:AK77"/>
    <mergeCell ref="B72:D73"/>
    <mergeCell ref="E72:N73"/>
    <mergeCell ref="O72:Q73"/>
    <mergeCell ref="B74:D75"/>
    <mergeCell ref="E74:N75"/>
    <mergeCell ref="O74:Q75"/>
    <mergeCell ref="B76:D77"/>
    <mergeCell ref="E76:AC77"/>
    <mergeCell ref="R74:AC75"/>
    <mergeCell ref="E66:N67"/>
    <mergeCell ref="AD42:AK43"/>
    <mergeCell ref="AD46:AK47"/>
    <mergeCell ref="AD50:AK51"/>
    <mergeCell ref="O66:Q67"/>
    <mergeCell ref="R66:AC67"/>
    <mergeCell ref="O62:Q63"/>
    <mergeCell ref="AD66:AK67"/>
    <mergeCell ref="E42:N43"/>
    <mergeCell ref="O42:Q43"/>
    <mergeCell ref="B38:D39"/>
    <mergeCell ref="E60:N61"/>
    <mergeCell ref="O60:Q61"/>
    <mergeCell ref="B52:D53"/>
    <mergeCell ref="E52:N53"/>
    <mergeCell ref="B58:D59"/>
    <mergeCell ref="B42:D43"/>
    <mergeCell ref="B48:D49"/>
    <mergeCell ref="E48:N49"/>
    <mergeCell ref="O48:Q49"/>
    <mergeCell ref="R42:AC43"/>
    <mergeCell ref="AD38:AK39"/>
    <mergeCell ref="E44:N45"/>
    <mergeCell ref="B44:D45"/>
    <mergeCell ref="R44:AC45"/>
    <mergeCell ref="O40:Q41"/>
    <mergeCell ref="E38:N39"/>
    <mergeCell ref="O38:Q39"/>
    <mergeCell ref="R38:AC39"/>
    <mergeCell ref="R40:AC41"/>
    <mergeCell ref="R48:AC49"/>
    <mergeCell ref="AD48:AK49"/>
    <mergeCell ref="AD44:AK45"/>
    <mergeCell ref="B46:D47"/>
    <mergeCell ref="E46:N47"/>
    <mergeCell ref="O46:Q47"/>
    <mergeCell ref="R46:AC47"/>
    <mergeCell ref="B50:D51"/>
    <mergeCell ref="E50:N51"/>
    <mergeCell ref="O50:Q51"/>
    <mergeCell ref="R50:AC51"/>
    <mergeCell ref="A32:A33"/>
    <mergeCell ref="A12:A13"/>
    <mergeCell ref="A14:A15"/>
    <mergeCell ref="A16:A17"/>
    <mergeCell ref="A18:A19"/>
    <mergeCell ref="A20:A21"/>
    <mergeCell ref="A22:A23"/>
    <mergeCell ref="A54:A55"/>
    <mergeCell ref="A24:A25"/>
    <mergeCell ref="A26:A27"/>
    <mergeCell ref="A58:A59"/>
    <mergeCell ref="A36:A37"/>
    <mergeCell ref="A38:A39"/>
    <mergeCell ref="A40:A41"/>
    <mergeCell ref="A42:A43"/>
    <mergeCell ref="A28:A29"/>
    <mergeCell ref="A30:A31"/>
    <mergeCell ref="A56:A57"/>
    <mergeCell ref="A34:A35"/>
    <mergeCell ref="B4:AK6"/>
    <mergeCell ref="AD78:AK80"/>
    <mergeCell ref="A44:A45"/>
    <mergeCell ref="A46:A47"/>
    <mergeCell ref="A48:A49"/>
    <mergeCell ref="A50:A51"/>
    <mergeCell ref="A52:A53"/>
  </mergeCells>
  <phoneticPr fontId="2"/>
  <dataValidations count="3">
    <dataValidation type="list" imeMode="disabled" allowBlank="1" showInputMessage="1" showErrorMessage="1" errorTitle="入力の確認" error="直接の入力を禁止しています。_x000a_リストを表示し、リストの中から選択してください。" sqref="E12:N75" xr:uid="{77DAD959-5970-4AD4-A0DE-204386100329}">
      <formula1>$AT$2:$AT$8</formula1>
    </dataValidation>
    <dataValidation imeMode="halfAlpha" allowBlank="1" showInputMessage="1" showErrorMessage="1" sqref="AD12:AK80 O12:Q75" xr:uid="{39FE6546-BC9D-48DA-9324-CA3B93CDDBC4}"/>
    <dataValidation type="list" imeMode="disabled" allowBlank="1" showInputMessage="1" showErrorMessage="1" errorTitle="無効な入力" error="直接の入力を禁止しています。_x000a_リストを表示し、リストから細分業種を選択してください。" sqref="R12:AC75" xr:uid="{0C5B8200-AAE1-41AB-BF30-7B84C2E585E6}">
      <formula1>INDIRECT(AM12)</formula1>
    </dataValidation>
  </dataValidations>
  <printOptions horizontalCentered="1"/>
  <pageMargins left="0.78740157480314965" right="0.59055118110236227" top="0.78740157480314965" bottom="0.78740157480314965" header="0.39370078740157483" footer="0.39370078740157483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登録希望業種調書</vt:lpstr>
      <vt:lpstr>登録希望業種調書!Print_Area</vt:lpstr>
      <vt:lpstr>建設コンサルタント</vt:lpstr>
      <vt:lpstr>建築設計</vt:lpstr>
      <vt:lpstr>測量</vt:lpstr>
      <vt:lpstr>地質調査</vt:lpstr>
      <vt:lpstr>不動産鑑定</vt:lpstr>
      <vt:lpstr>補償コンサルタント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2026-08-28T04:21:06Z</dcterms:modified>
</cp:coreProperties>
</file>