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7EAB5EEA-9E5C-4158-AEA4-723D5611BE3D}" xr6:coauthVersionLast="47" xr6:coauthVersionMax="47" xr10:uidLastSave="{00000000-0000-0000-0000-000000000000}"/>
  <bookViews>
    <workbookView xWindow="-120" yWindow="-120" windowWidth="20730" windowHeight="11040" tabRatio="887" xr2:uid="{62B5EEA6-0445-4D20-AC3B-1ADB2FBAF256}"/>
  </bookViews>
  <sheets>
    <sheet name="基本事項入力シート" sheetId="101" r:id="rId1"/>
    <sheet name="別表「登録希望業種一覧表」" sheetId="105" r:id="rId2"/>
    <sheet name="登録希望業種調書（建設工事）" sheetId="102" r:id="rId3"/>
  </sheets>
  <definedNames>
    <definedName name="_xlnm.Print_Area" localSheetId="0">基本事項入力シート!$A$1:$U$213</definedName>
    <definedName name="_xlnm.Print_Area" localSheetId="2">'登録希望業種調書（建設工事）'!$A$1:$F$47</definedName>
    <definedName name="_xlnm.Print_Area" localSheetId="1">別表「登録希望業種一覧表」!$A$1:$G$164</definedName>
    <definedName name="_xlnm.Print_Titles" localSheetId="1">別表「登録希望業種一覧表」!$1:$2</definedName>
    <definedName name="ガラス">基本事項入力シート!$Q$130</definedName>
    <definedName name="さく井">基本事項入力シート!$Q$179:$Q$181</definedName>
    <definedName name="タイル">基本事項入力シート!$Q$115:$Q$118</definedName>
    <definedName name="屋根">基本事項入力シート!$Q$89:$Q$92</definedName>
    <definedName name="解体">基本事項入力シート!$Q$86:$Q$88</definedName>
    <definedName name="管">基本事項入力シート!$Q$105:$Q$114</definedName>
    <definedName name="希望順位">'登録希望業種調書（建設工事）'!#REF!</definedName>
    <definedName name="機械">基本事項入力シート!$Q$147:$Q$162</definedName>
    <definedName name="建具">基本事項入力シート!$Q$182:$Q$186</definedName>
    <definedName name="建設コンサルタント">'登録希望業種調書（建設工事）'!$R$6:$R$26</definedName>
    <definedName name="建築">基本事項入力シート!$Q$69:$Q$76</definedName>
    <definedName name="建築設計">'登録希望業種調書（建設工事）'!$R$2:$R$5</definedName>
    <definedName name="鋼構造">基本事項入力シート!$Q$119:$Q$123</definedName>
    <definedName name="指名希望優先順位">'登録希望業種調書（建設工事）'!$L$1:$L$4</definedName>
    <definedName name="消防">基本事項入力シート!$Q$190:$Q$193</definedName>
    <definedName name="水道">基本事項入力シート!$Q$187:$Q$189</definedName>
    <definedName name="造園">基本事項入力シート!$Q$172:$Q$178</definedName>
    <definedName name="測量">'登録希望業種調書（建設工事）'!$R$35:$R$37</definedName>
    <definedName name="地質調査">'登録希望業種調書（建設工事）'!$R$38</definedName>
    <definedName name="通信">基本事項入力シート!$Q$163:$Q$171</definedName>
    <definedName name="電気">基本事項入力シート!$Q$93:$Q$104</definedName>
    <definedName name="塗装">基本事項入力シート!$Q$131:$Q$135</definedName>
    <definedName name="土木">基本事項入力シート!$Q$59:$Q$68</definedName>
    <definedName name="内装">基本事項入力シート!$Q$143:$Q$146</definedName>
    <definedName name="板金">基本事項入力シート!$Q$129</definedName>
    <definedName name="不動産鑑定">'登録希望業種調書（建設工事）'!$R$39</definedName>
    <definedName name="舗装">基本事項入力シート!$Q$124:$Q$128</definedName>
    <definedName name="補償コンサルタント">'登録希望業種調書（建設工事）'!$R$27:$R$34</definedName>
    <definedName name="法面">基本事項入力シート!$Q$77:$Q$85</definedName>
    <definedName name="防水">基本事項入力シート!$Q$136:$Q$142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32" i="101" l="1"/>
  <c r="O32" i="101" s="1"/>
  <c r="M2" i="102"/>
  <c r="M3" i="102"/>
  <c r="M4" i="102"/>
  <c r="M1" i="102"/>
  <c r="P88" i="101"/>
  <c r="P87" i="101"/>
  <c r="P86" i="101"/>
  <c r="J5" i="102"/>
  <c r="P59" i="101"/>
  <c r="V193" i="101"/>
  <c r="V192" i="101"/>
  <c r="V191" i="101"/>
  <c r="V190" i="101"/>
  <c r="V189" i="101"/>
  <c r="W189" i="101" s="1"/>
  <c r="V188" i="101"/>
  <c r="W188" i="101" s="1"/>
  <c r="V187" i="101"/>
  <c r="W187" i="101" s="1"/>
  <c r="V186" i="101"/>
  <c r="V185" i="101"/>
  <c r="W185" i="101"/>
  <c r="V184" i="101"/>
  <c r="V183" i="101"/>
  <c r="V182" i="101"/>
  <c r="V181" i="101"/>
  <c r="V180" i="101"/>
  <c r="V179" i="101"/>
  <c r="V178" i="101"/>
  <c r="V177" i="101"/>
  <c r="V176" i="101"/>
  <c r="V175" i="101"/>
  <c r="V174" i="101"/>
  <c r="V173" i="101"/>
  <c r="V172" i="101"/>
  <c r="V171" i="101"/>
  <c r="V170" i="101"/>
  <c r="V169" i="101"/>
  <c r="V168" i="101"/>
  <c r="V167" i="101"/>
  <c r="V166" i="101"/>
  <c r="V165" i="101"/>
  <c r="V164" i="101"/>
  <c r="V163" i="101"/>
  <c r="V162" i="101"/>
  <c r="V161" i="101"/>
  <c r="V160" i="101"/>
  <c r="V159" i="101"/>
  <c r="V158" i="101"/>
  <c r="V157" i="101"/>
  <c r="V156" i="101"/>
  <c r="V155" i="101"/>
  <c r="V154" i="101"/>
  <c r="V153" i="101"/>
  <c r="V152" i="101"/>
  <c r="V151" i="101"/>
  <c r="V150" i="101"/>
  <c r="V149" i="101"/>
  <c r="V148" i="101"/>
  <c r="V147" i="101"/>
  <c r="V146" i="101"/>
  <c r="V145" i="101"/>
  <c r="V144" i="101"/>
  <c r="V143" i="101"/>
  <c r="V142" i="101"/>
  <c r="V141" i="101"/>
  <c r="V140" i="101"/>
  <c r="V139" i="101"/>
  <c r="V138" i="101"/>
  <c r="V137" i="101"/>
  <c r="V136" i="101"/>
  <c r="V135" i="101"/>
  <c r="V134" i="101"/>
  <c r="V133" i="101"/>
  <c r="V132" i="101"/>
  <c r="V131" i="101"/>
  <c r="V130" i="101"/>
  <c r="V129" i="101"/>
  <c r="V128" i="101"/>
  <c r="V127" i="101"/>
  <c r="V126" i="101"/>
  <c r="V125" i="101"/>
  <c r="V124" i="101"/>
  <c r="W124" i="101" s="1"/>
  <c r="V123" i="101"/>
  <c r="V122" i="101"/>
  <c r="V121" i="101"/>
  <c r="V120" i="101"/>
  <c r="V119" i="101"/>
  <c r="V118" i="101"/>
  <c r="V117" i="101"/>
  <c r="V116" i="101"/>
  <c r="V115" i="101"/>
  <c r="V114" i="101"/>
  <c r="V113" i="101"/>
  <c r="V112" i="101"/>
  <c r="W112" i="101"/>
  <c r="V111" i="101"/>
  <c r="W111" i="101" s="1"/>
  <c r="V110" i="101"/>
  <c r="V109" i="101"/>
  <c r="V108" i="101"/>
  <c r="V107" i="101"/>
  <c r="W107" i="101" s="1"/>
  <c r="V106" i="101"/>
  <c r="W106" i="101"/>
  <c r="V105" i="101"/>
  <c r="W105" i="101" s="1"/>
  <c r="V104" i="101"/>
  <c r="V103" i="101"/>
  <c r="W103" i="101" s="1"/>
  <c r="V102" i="101"/>
  <c r="V101" i="101"/>
  <c r="V100" i="101"/>
  <c r="V99" i="101"/>
  <c r="V98" i="101"/>
  <c r="V97" i="101"/>
  <c r="V96" i="101"/>
  <c r="V95" i="101"/>
  <c r="V94" i="101"/>
  <c r="V93" i="101"/>
  <c r="V92" i="101"/>
  <c r="V91" i="101"/>
  <c r="V90" i="101"/>
  <c r="V89" i="101"/>
  <c r="V88" i="101"/>
  <c r="V87" i="101"/>
  <c r="V86" i="101"/>
  <c r="V85" i="101"/>
  <c r="V84" i="101"/>
  <c r="W84" i="101" s="1"/>
  <c r="V83" i="101"/>
  <c r="V82" i="101"/>
  <c r="V81" i="101"/>
  <c r="V80" i="101"/>
  <c r="V79" i="101"/>
  <c r="V78" i="101"/>
  <c r="V77" i="101"/>
  <c r="V76" i="101"/>
  <c r="V75" i="101"/>
  <c r="V74" i="101"/>
  <c r="V73" i="101"/>
  <c r="V72" i="101"/>
  <c r="V71" i="101"/>
  <c r="V70" i="101"/>
  <c r="V69" i="101"/>
  <c r="V68" i="101"/>
  <c r="V67" i="101"/>
  <c r="V66" i="101"/>
  <c r="V65" i="101"/>
  <c r="F20" i="102" s="1"/>
  <c r="V64" i="101"/>
  <c r="W64" i="101"/>
  <c r="V63" i="101"/>
  <c r="V62" i="101"/>
  <c r="W62" i="101" s="1"/>
  <c r="V61" i="101"/>
  <c r="W61" i="101"/>
  <c r="V60" i="101"/>
  <c r="V59" i="101"/>
  <c r="M31" i="101"/>
  <c r="P105" i="101"/>
  <c r="P106" i="101"/>
  <c r="P124" i="101"/>
  <c r="P138" i="101"/>
  <c r="P118" i="101"/>
  <c r="P82" i="101"/>
  <c r="P79" i="101"/>
  <c r="P78" i="101"/>
  <c r="P77" i="101"/>
  <c r="P74" i="101"/>
  <c r="P193" i="101"/>
  <c r="P192" i="101"/>
  <c r="P191" i="101"/>
  <c r="P190" i="101"/>
  <c r="P165" i="101"/>
  <c r="P133" i="101"/>
  <c r="B199" i="101"/>
  <c r="K197" i="101"/>
  <c r="B197" i="101"/>
  <c r="K199" i="101"/>
  <c r="P60" i="101"/>
  <c r="P152" i="101"/>
  <c r="P80" i="101"/>
  <c r="P84" i="101"/>
  <c r="P103" i="101"/>
  <c r="P64" i="101"/>
  <c r="P174" i="101"/>
  <c r="P178" i="101"/>
  <c r="P134" i="101"/>
  <c r="P132" i="101"/>
  <c r="P135" i="101"/>
  <c r="P131" i="101"/>
  <c r="P148" i="101"/>
  <c r="P147" i="101"/>
  <c r="P151" i="101"/>
  <c r="P150" i="101"/>
  <c r="P149" i="101"/>
  <c r="P153" i="101"/>
  <c r="P162" i="101"/>
  <c r="P161" i="101"/>
  <c r="P160" i="101"/>
  <c r="P159" i="101"/>
  <c r="P158" i="101"/>
  <c r="P157" i="101"/>
  <c r="P156" i="101"/>
  <c r="P155" i="101"/>
  <c r="P154" i="101"/>
  <c r="P177" i="101"/>
  <c r="P176" i="101"/>
  <c r="P175" i="101"/>
  <c r="P173" i="101"/>
  <c r="P172" i="101"/>
  <c r="P171" i="101"/>
  <c r="P170" i="101"/>
  <c r="P169" i="101"/>
  <c r="P168" i="101"/>
  <c r="P167" i="101"/>
  <c r="P166" i="101"/>
  <c r="P164" i="101"/>
  <c r="P163" i="101"/>
  <c r="P181" i="101"/>
  <c r="P180" i="101"/>
  <c r="P179" i="101"/>
  <c r="P184" i="101"/>
  <c r="P185" i="101"/>
  <c r="P186" i="101"/>
  <c r="P183" i="101"/>
  <c r="P182" i="101"/>
  <c r="P189" i="101"/>
  <c r="P188" i="101"/>
  <c r="P187" i="101"/>
  <c r="P146" i="101"/>
  <c r="P145" i="101"/>
  <c r="P144" i="101"/>
  <c r="P143" i="101"/>
  <c r="P142" i="101"/>
  <c r="P141" i="101"/>
  <c r="P140" i="101"/>
  <c r="P139" i="101"/>
  <c r="P137" i="101"/>
  <c r="P136" i="101"/>
  <c r="P123" i="101"/>
  <c r="P130" i="101"/>
  <c r="P129" i="101"/>
  <c r="P128" i="101"/>
  <c r="P127" i="101"/>
  <c r="P126" i="101"/>
  <c r="P125" i="101"/>
  <c r="P122" i="101"/>
  <c r="P121" i="101"/>
  <c r="P120" i="101"/>
  <c r="P119" i="101"/>
  <c r="P113" i="101"/>
  <c r="P117" i="101"/>
  <c r="P116" i="101"/>
  <c r="P115" i="101"/>
  <c r="P114" i="101"/>
  <c r="P110" i="101"/>
  <c r="P109" i="101"/>
  <c r="P108" i="101"/>
  <c r="P112" i="101"/>
  <c r="P111" i="101"/>
  <c r="P107" i="101"/>
  <c r="P104" i="101"/>
  <c r="P102" i="101"/>
  <c r="P101" i="101"/>
  <c r="P100" i="101"/>
  <c r="P99" i="101"/>
  <c r="P98" i="101"/>
  <c r="P97" i="101"/>
  <c r="P96" i="101"/>
  <c r="P95" i="101"/>
  <c r="P94" i="101"/>
  <c r="P93" i="101"/>
  <c r="P90" i="101"/>
  <c r="P92" i="101"/>
  <c r="P91" i="101"/>
  <c r="P89" i="101"/>
  <c r="P83" i="101"/>
  <c r="P81" i="101"/>
  <c r="P62" i="101"/>
  <c r="P61" i="101"/>
  <c r="P85" i="101"/>
  <c r="P76" i="101"/>
  <c r="P75" i="101"/>
  <c r="P73" i="101"/>
  <c r="P72" i="101"/>
  <c r="P71" i="101"/>
  <c r="P70" i="101"/>
  <c r="P69" i="101"/>
  <c r="P68" i="101"/>
  <c r="P67" i="101"/>
  <c r="P66" i="101"/>
  <c r="P65" i="101"/>
  <c r="P63" i="101"/>
  <c r="W60" i="101"/>
  <c r="D16" i="102"/>
  <c r="AD68" i="101"/>
  <c r="AD60" i="101"/>
  <c r="AB61" i="101"/>
  <c r="AD69" i="101"/>
  <c r="AD71" i="101"/>
  <c r="AD63" i="101"/>
  <c r="AD66" i="101"/>
  <c r="N4" i="102"/>
  <c r="AD65" i="101"/>
  <c r="AB63" i="101"/>
  <c r="AD70" i="101"/>
  <c r="AD59" i="101"/>
  <c r="AD72" i="101"/>
  <c r="AD74" i="101"/>
  <c r="AB64" i="101"/>
  <c r="AB60" i="101"/>
  <c r="AD67" i="101"/>
  <c r="AD61" i="101"/>
  <c r="AD73" i="101"/>
  <c r="AB59" i="101"/>
  <c r="AD62" i="101"/>
  <c r="AB62" i="101"/>
  <c r="N3" i="102"/>
  <c r="AD64" i="101"/>
  <c r="E13" i="102" l="1"/>
  <c r="F43" i="102"/>
  <c r="E32" i="102"/>
  <c r="D20" i="102"/>
  <c r="F14" i="102"/>
  <c r="B39" i="102"/>
  <c r="B28" i="102"/>
  <c r="D44" i="102"/>
  <c r="F31" i="102"/>
  <c r="D25" i="102"/>
  <c r="F40" i="102"/>
  <c r="B19" i="102"/>
  <c r="D22" i="102"/>
  <c r="A46" i="102"/>
  <c r="B25" i="102"/>
  <c r="A17" i="102"/>
  <c r="AD75" i="101"/>
  <c r="AB65" i="101"/>
  <c r="Z205" i="101"/>
  <c r="X211" i="101"/>
  <c r="X216" i="101"/>
  <c r="Z220" i="101"/>
  <c r="Z214" i="101"/>
  <c r="Z203" i="101"/>
  <c r="Y212" i="101"/>
  <c r="Z208" i="101"/>
  <c r="X221" i="101"/>
  <c r="X209" i="101"/>
  <c r="Y205" i="101"/>
  <c r="Z221" i="101"/>
  <c r="X204" i="101"/>
  <c r="Y206" i="101"/>
  <c r="Y219" i="101"/>
  <c r="X220" i="101"/>
  <c r="X214" i="101"/>
  <c r="Y220" i="101"/>
  <c r="Z210" i="101"/>
  <c r="X210" i="101"/>
  <c r="Y218" i="101"/>
  <c r="Z211" i="101"/>
  <c r="X222" i="101"/>
  <c r="Y208" i="101"/>
  <c r="X208" i="101"/>
  <c r="Y211" i="101"/>
  <c r="Z216" i="101"/>
  <c r="Z219" i="101"/>
  <c r="Z206" i="101"/>
  <c r="Y213" i="101"/>
  <c r="Z212" i="101"/>
  <c r="X218" i="101"/>
  <c r="X217" i="101"/>
  <c r="Y221" i="101"/>
  <c r="Y209" i="101"/>
  <c r="Y210" i="101"/>
  <c r="Z218" i="101"/>
  <c r="Y207" i="101"/>
  <c r="Z217" i="101"/>
  <c r="X205" i="101"/>
  <c r="Y215" i="101"/>
  <c r="Z207" i="101"/>
  <c r="Y214" i="101"/>
  <c r="Z215" i="101"/>
  <c r="Z213" i="101"/>
  <c r="Y216" i="101"/>
  <c r="Y203" i="101"/>
  <c r="X203" i="101"/>
  <c r="Z209" i="101"/>
  <c r="Y222" i="101"/>
  <c r="X219" i="101"/>
  <c r="Y217" i="101"/>
  <c r="X206" i="101"/>
  <c r="X207" i="101"/>
  <c r="Y204" i="101"/>
  <c r="Z222" i="101"/>
  <c r="X213" i="101"/>
  <c r="X212" i="101"/>
  <c r="X215" i="101"/>
  <c r="Z204" i="101"/>
  <c r="B23" i="102"/>
  <c r="B6" i="102"/>
  <c r="A6" i="102"/>
  <c r="D34" i="102"/>
  <c r="D8" i="102"/>
  <c r="D32" i="102"/>
  <c r="E20" i="102"/>
  <c r="E25" i="102"/>
  <c r="D40" i="102"/>
  <c r="B30" i="102"/>
  <c r="F17" i="102"/>
  <c r="D9" i="102"/>
  <c r="B38" i="102"/>
  <c r="F30" i="102"/>
  <c r="A12" i="102"/>
  <c r="F12" i="102"/>
  <c r="A43" i="102"/>
  <c r="B12" i="102"/>
  <c r="F11" i="102"/>
  <c r="E45" i="102"/>
  <c r="F10" i="102"/>
  <c r="A9" i="102"/>
  <c r="D37" i="102"/>
  <c r="B27" i="102"/>
  <c r="B9" i="102"/>
  <c r="B24" i="102"/>
  <c r="D41" i="102"/>
  <c r="A27" i="102"/>
  <c r="F16" i="102"/>
  <c r="A33" i="102"/>
  <c r="F9" i="102"/>
  <c r="A10" i="102"/>
  <c r="F29" i="102"/>
  <c r="E24" i="102"/>
  <c r="B21" i="102"/>
  <c r="E46" i="102"/>
  <c r="E41" i="102"/>
  <c r="E15" i="102"/>
  <c r="B44" i="102"/>
  <c r="E35" i="102"/>
  <c r="D17" i="102"/>
  <c r="D18" i="102"/>
  <c r="E16" i="102"/>
  <c r="E6" i="102"/>
  <c r="E37" i="102"/>
  <c r="F15" i="102"/>
  <c r="A38" i="102"/>
  <c r="E7" i="102"/>
  <c r="E21" i="102"/>
  <c r="E12" i="102"/>
  <c r="D38" i="102"/>
  <c r="E43" i="102"/>
  <c r="A23" i="102"/>
  <c r="F46" i="102"/>
  <c r="F33" i="102"/>
  <c r="B8" i="102"/>
  <c r="A8" i="102"/>
  <c r="D24" i="102"/>
  <c r="B33" i="102"/>
  <c r="F18" i="102"/>
  <c r="F44" i="102"/>
  <c r="F34" i="102"/>
  <c r="A14" i="102"/>
  <c r="F24" i="102"/>
  <c r="A16" i="102"/>
  <c r="F19" i="102"/>
  <c r="E23" i="102"/>
  <c r="D36" i="102"/>
  <c r="A41" i="102"/>
  <c r="B11" i="102"/>
  <c r="F39" i="102"/>
  <c r="A22" i="102"/>
  <c r="F32" i="102"/>
  <c r="E31" i="102"/>
  <c r="B18" i="102"/>
  <c r="B31" i="102"/>
  <c r="A32" i="102"/>
  <c r="F37" i="102"/>
  <c r="E8" i="102"/>
  <c r="A37" i="102"/>
  <c r="E33" i="102"/>
  <c r="F26" i="102"/>
  <c r="D35" i="102"/>
  <c r="D6" i="102"/>
  <c r="A29" i="102"/>
  <c r="A30" i="102"/>
  <c r="A45" i="102"/>
  <c r="E34" i="102"/>
  <c r="B14" i="102"/>
  <c r="D42" i="102"/>
  <c r="D10" i="102"/>
  <c r="D7" i="102"/>
  <c r="B29" i="102"/>
  <c r="E40" i="102"/>
  <c r="A40" i="102"/>
  <c r="A15" i="102"/>
  <c r="F35" i="102"/>
  <c r="F13" i="102"/>
  <c r="D13" i="102"/>
  <c r="B32" i="102"/>
  <c r="D28" i="102"/>
  <c r="D12" i="102"/>
  <c r="D11" i="102"/>
  <c r="D19" i="102"/>
  <c r="E42" i="102"/>
  <c r="B17" i="102"/>
  <c r="E26" i="102"/>
  <c r="F25" i="102"/>
  <c r="A42" i="102"/>
  <c r="B46" i="102"/>
  <c r="A13" i="102"/>
  <c r="E9" i="102"/>
  <c r="A39" i="102"/>
  <c r="F42" i="102"/>
  <c r="F8" i="102"/>
  <c r="D39" i="102"/>
  <c r="B16" i="102"/>
  <c r="E14" i="102"/>
  <c r="E17" i="102"/>
  <c r="F28" i="102"/>
  <c r="D43" i="102"/>
  <c r="D29" i="102"/>
  <c r="F21" i="102"/>
  <c r="D30" i="102"/>
  <c r="B20" i="102"/>
  <c r="A28" i="102"/>
  <c r="E18" i="102"/>
  <c r="B15" i="102"/>
  <c r="B26" i="102"/>
  <c r="E19" i="102"/>
  <c r="B37" i="102"/>
  <c r="E44" i="102"/>
  <c r="A21" i="102"/>
  <c r="E10" i="102"/>
  <c r="A25" i="102"/>
  <c r="A24" i="102"/>
  <c r="D31" i="102"/>
  <c r="B7" i="102"/>
  <c r="F6" i="102"/>
  <c r="A26" i="102"/>
  <c r="D21" i="102"/>
  <c r="A36" i="102"/>
  <c r="F23" i="102"/>
  <c r="E22" i="102"/>
  <c r="D27" i="102"/>
  <c r="F41" i="102"/>
  <c r="B34" i="102"/>
  <c r="F36" i="102"/>
  <c r="B43" i="102"/>
  <c r="A18" i="102"/>
  <c r="F27" i="102"/>
  <c r="B42" i="102"/>
  <c r="E28" i="102"/>
  <c r="E27" i="102"/>
  <c r="B35" i="102"/>
  <c r="D14" i="102"/>
  <c r="E29" i="102"/>
  <c r="A44" i="102"/>
  <c r="D15" i="102"/>
  <c r="B45" i="102"/>
  <c r="B13" i="102"/>
  <c r="D23" i="102"/>
  <c r="D45" i="102"/>
  <c r="F7" i="102"/>
  <c r="D26" i="102"/>
  <c r="B10" i="102"/>
  <c r="E30" i="102"/>
  <c r="A20" i="102"/>
  <c r="A7" i="102"/>
  <c r="D33" i="102"/>
  <c r="E11" i="102"/>
  <c r="A34" i="102"/>
  <c r="F38" i="102"/>
  <c r="B22" i="102"/>
  <c r="E36" i="102"/>
  <c r="F45" i="102"/>
  <c r="A11" i="102"/>
  <c r="B40" i="102"/>
  <c r="E38" i="102"/>
  <c r="A35" i="102"/>
  <c r="B41" i="102"/>
  <c r="D46" i="102"/>
  <c r="F22" i="102"/>
  <c r="A31" i="102"/>
  <c r="B36" i="102"/>
  <c r="A19" i="102"/>
  <c r="E39" i="102"/>
  <c r="N1" i="102"/>
  <c r="N2" i="102"/>
  <c r="I196" i="101" l="1"/>
  <c r="I198" i="101" s="1"/>
  <c r="I199" i="101" s="1"/>
  <c r="I197" i="101"/>
  <c r="V203" i="101"/>
  <c r="B203" i="101" l="1"/>
  <c r="C203" i="101" s="1"/>
  <c r="V204" i="101"/>
  <c r="B204" i="101" s="1"/>
  <c r="C204" i="101" s="1"/>
  <c r="V205" i="101" l="1"/>
  <c r="B205" i="101" s="1"/>
  <c r="C205" i="101" s="1"/>
  <c r="V206" i="101" l="1"/>
  <c r="B206" i="101" s="1"/>
  <c r="C206" i="101" s="1"/>
  <c r="V207" i="101" l="1"/>
  <c r="B207" i="101" s="1"/>
  <c r="C207" i="101" s="1"/>
  <c r="V208" i="101" l="1"/>
  <c r="B208" i="101" s="1"/>
  <c r="C208" i="101" s="1"/>
  <c r="V209" i="101" l="1"/>
  <c r="B209" i="101" l="1"/>
  <c r="C209" i="101" s="1"/>
  <c r="V210" i="101"/>
  <c r="B210" i="101" l="1"/>
  <c r="C210" i="101" s="1"/>
  <c r="V211" i="101"/>
  <c r="B211" i="101" l="1"/>
  <c r="C211" i="101" s="1"/>
  <c r="V212" i="101"/>
  <c r="B212" i="101" l="1"/>
  <c r="C212" i="101" s="1"/>
  <c r="V213" i="101"/>
  <c r="B213" i="101" l="1"/>
  <c r="C213" i="101" s="1"/>
  <c r="V214" i="101"/>
  <c r="B214" i="101" l="1"/>
  <c r="C214" i="101" s="1"/>
  <c r="V215" i="101"/>
  <c r="B215" i="101" l="1"/>
  <c r="C215" i="101" s="1"/>
  <c r="V216" i="101"/>
  <c r="B216" i="101" l="1"/>
  <c r="C216" i="101" s="1"/>
  <c r="V217" i="101"/>
  <c r="B217" i="101" l="1"/>
  <c r="C217" i="101" s="1"/>
  <c r="V218" i="101"/>
  <c r="B218" i="101" s="1"/>
  <c r="C218" i="10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2" authorId="0" shapeId="0" xr:uid="{1125C218-58B4-4497-B9DD-432FE009939C}">
      <text>
        <r>
          <rPr>
            <b/>
            <sz val="12"/>
            <color indexed="81"/>
            <rFont val="ＭＳ ゴシック"/>
            <family val="3"/>
            <charset val="128"/>
          </rPr>
          <t xml:space="preserve">
　地域区分は必ず選択してください。登録希望業種の選択ができなくなります。</t>
        </r>
      </text>
    </comment>
    <comment ref="E33" authorId="0" shapeId="0" xr:uid="{240D66D1-09A9-47E5-9C06-00D5BCAD3441}">
      <text>
        <r>
          <rPr>
            <b/>
            <sz val="12"/>
            <color indexed="81"/>
            <rFont val="ＭＳ ゴシック"/>
            <family val="3"/>
            <charset val="128"/>
          </rPr>
          <t>　
　現在、経審受審中の方は、建設業法の許可に関する事項のみを記載し、
「総合評定値（P点）」欄には「</t>
        </r>
        <r>
          <rPr>
            <b/>
            <sz val="12"/>
            <color indexed="10"/>
            <rFont val="ＭＳ ゴシック"/>
            <family val="3"/>
            <charset val="128"/>
          </rPr>
          <t>受審中</t>
        </r>
        <r>
          <rPr>
            <b/>
            <sz val="12"/>
            <color indexed="81"/>
            <rFont val="ＭＳ ゴシック"/>
            <family val="3"/>
            <charset val="128"/>
          </rPr>
          <t>」と記載してください。</t>
        </r>
        <r>
          <rPr>
            <sz val="12"/>
            <color indexed="81"/>
            <rFont val="ＭＳ ゴシック"/>
            <family val="3"/>
            <charset val="128"/>
          </rPr>
          <t xml:space="preserve">
</t>
        </r>
      </text>
    </comment>
  </commentList>
</comments>
</file>

<file path=xl/sharedStrings.xml><?xml version="1.0" encoding="utf-8"?>
<sst xmlns="http://schemas.openxmlformats.org/spreadsheetml/2006/main" count="1142" uniqueCount="917">
  <si>
    <t>日</t>
    <rPh sb="0" eb="1">
      <t>ニチ</t>
    </rPh>
    <phoneticPr fontId="3"/>
  </si>
  <si>
    <t>住所</t>
    <rPh sb="0" eb="2">
      <t>ジュウショ</t>
    </rPh>
    <phoneticPr fontId="3"/>
  </si>
  <si>
    <t>〒</t>
    <phoneticPr fontId="3"/>
  </si>
  <si>
    <t>－</t>
    <phoneticPr fontId="3"/>
  </si>
  <si>
    <t>フリガナ</t>
    <phoneticPr fontId="3"/>
  </si>
  <si>
    <t>電話番号</t>
    <rPh sb="0" eb="2">
      <t>デンワ</t>
    </rPh>
    <rPh sb="2" eb="4">
      <t>バンゴウ</t>
    </rPh>
    <phoneticPr fontId="3"/>
  </si>
  <si>
    <t>国土交通大臣</t>
    <rPh sb="0" eb="2">
      <t>コクド</t>
    </rPh>
    <rPh sb="2" eb="4">
      <t>コウツウ</t>
    </rPh>
    <rPh sb="4" eb="6">
      <t>ダイジン</t>
    </rPh>
    <phoneticPr fontId="3"/>
  </si>
  <si>
    <t>第</t>
    <rPh sb="0" eb="1">
      <t>ダイ</t>
    </rPh>
    <phoneticPr fontId="3"/>
  </si>
  <si>
    <t>号</t>
    <rPh sb="0" eb="1">
      <t>ゴウ</t>
    </rPh>
    <phoneticPr fontId="3"/>
  </si>
  <si>
    <t>年</t>
    <rPh sb="0" eb="1">
      <t>ネン</t>
    </rPh>
    <phoneticPr fontId="3"/>
  </si>
  <si>
    <t>郵便番号</t>
    <rPh sb="0" eb="4">
      <t>ユウビンバンゴウ</t>
    </rPh>
    <phoneticPr fontId="3"/>
  </si>
  <si>
    <t>建</t>
    <rPh sb="0" eb="1">
      <t>ケン</t>
    </rPh>
    <phoneticPr fontId="3"/>
  </si>
  <si>
    <t>大</t>
    <rPh sb="0" eb="1">
      <t>ダイ</t>
    </rPh>
    <phoneticPr fontId="3"/>
  </si>
  <si>
    <t>石</t>
    <rPh sb="0" eb="1">
      <t>イシ</t>
    </rPh>
    <phoneticPr fontId="3"/>
  </si>
  <si>
    <t>屋</t>
    <rPh sb="0" eb="1">
      <t>ヤ</t>
    </rPh>
    <phoneticPr fontId="3"/>
  </si>
  <si>
    <t>電</t>
    <rPh sb="0" eb="1">
      <t>デン</t>
    </rPh>
    <phoneticPr fontId="3"/>
  </si>
  <si>
    <t>管</t>
    <rPh sb="0" eb="1">
      <t>カン</t>
    </rPh>
    <phoneticPr fontId="3"/>
  </si>
  <si>
    <t>鋼</t>
    <rPh sb="0" eb="1">
      <t>コウ</t>
    </rPh>
    <phoneticPr fontId="3"/>
  </si>
  <si>
    <t>筋</t>
    <rPh sb="0" eb="1">
      <t>キン</t>
    </rPh>
    <phoneticPr fontId="3"/>
  </si>
  <si>
    <t>板</t>
    <rPh sb="0" eb="1">
      <t>イタ</t>
    </rPh>
    <phoneticPr fontId="3"/>
  </si>
  <si>
    <t>塗</t>
    <rPh sb="0" eb="1">
      <t>ヌリ</t>
    </rPh>
    <phoneticPr fontId="3"/>
  </si>
  <si>
    <t>防</t>
    <rPh sb="0" eb="1">
      <t>ボウ</t>
    </rPh>
    <phoneticPr fontId="3"/>
  </si>
  <si>
    <t>機</t>
    <rPh sb="0" eb="1">
      <t>キ</t>
    </rPh>
    <phoneticPr fontId="3"/>
  </si>
  <si>
    <t>通</t>
    <rPh sb="0" eb="1">
      <t>ツウ</t>
    </rPh>
    <phoneticPr fontId="3"/>
  </si>
  <si>
    <t>園</t>
    <rPh sb="0" eb="1">
      <t>エン</t>
    </rPh>
    <phoneticPr fontId="3"/>
  </si>
  <si>
    <t>井</t>
    <rPh sb="0" eb="1">
      <t>イ</t>
    </rPh>
    <phoneticPr fontId="3"/>
  </si>
  <si>
    <t>具</t>
    <rPh sb="0" eb="1">
      <t>グ</t>
    </rPh>
    <phoneticPr fontId="3"/>
  </si>
  <si>
    <t>代表者職名</t>
    <rPh sb="0" eb="3">
      <t>ダイヒョウシャ</t>
    </rPh>
    <rPh sb="3" eb="5">
      <t>ショクメイ</t>
    </rPh>
    <phoneticPr fontId="3"/>
  </si>
  <si>
    <t>造園</t>
    <rPh sb="0" eb="2">
      <t>ゾウエン</t>
    </rPh>
    <phoneticPr fontId="3"/>
  </si>
  <si>
    <t>代表者氏名</t>
    <rPh sb="3" eb="5">
      <t>シメイ</t>
    </rPh>
    <phoneticPr fontId="3"/>
  </si>
  <si>
    <t>10</t>
    <phoneticPr fontId="3"/>
  </si>
  <si>
    <t>11</t>
    <phoneticPr fontId="3"/>
  </si>
  <si>
    <t>16</t>
    <phoneticPr fontId="3"/>
  </si>
  <si>
    <t>27</t>
    <phoneticPr fontId="3"/>
  </si>
  <si>
    <t>様式第３号</t>
    <rPh sb="0" eb="2">
      <t>ヨウシキ</t>
    </rPh>
    <rPh sb="2" eb="3">
      <t>ダイ</t>
    </rPh>
    <rPh sb="4" eb="5">
      <t>ゴウ</t>
    </rPh>
    <phoneticPr fontId="3"/>
  </si>
  <si>
    <t>基本事項入力シート</t>
    <rPh sb="0" eb="2">
      <t>キホン</t>
    </rPh>
    <rPh sb="2" eb="4">
      <t>ジコウ</t>
    </rPh>
    <rPh sb="4" eb="6">
      <t>ニュウリョク</t>
    </rPh>
    <phoneticPr fontId="3"/>
  </si>
  <si>
    <t>月</t>
    <rPh sb="0" eb="1">
      <t>ガツ</t>
    </rPh>
    <phoneticPr fontId="3"/>
  </si>
  <si>
    <t>申請日：</t>
    <rPh sb="0" eb="2">
      <t>シンセイ</t>
    </rPh>
    <rPh sb="2" eb="3">
      <t>ビ</t>
    </rPh>
    <phoneticPr fontId="3"/>
  </si>
  <si>
    <t>17</t>
    <phoneticPr fontId="3"/>
  </si>
  <si>
    <t>商号(名称)</t>
    <rPh sb="0" eb="2">
      <t>ショウゴウ</t>
    </rPh>
    <rPh sb="3" eb="5">
      <t>メイショウ</t>
    </rPh>
    <phoneticPr fontId="3"/>
  </si>
  <si>
    <t>建設業許可番号(8桁)</t>
    <rPh sb="0" eb="3">
      <t>ケンセツギョウ</t>
    </rPh>
    <rPh sb="3" eb="5">
      <t>キョカ</t>
    </rPh>
    <rPh sb="5" eb="7">
      <t>バンゴウ</t>
    </rPh>
    <rPh sb="9" eb="10">
      <t>ケタ</t>
    </rPh>
    <phoneticPr fontId="3"/>
  </si>
  <si>
    <t>経営事項審査基準日</t>
    <rPh sb="0" eb="2">
      <t>ケイエイ</t>
    </rPh>
    <rPh sb="2" eb="4">
      <t>ジコウ</t>
    </rPh>
    <rPh sb="4" eb="6">
      <t>シンサ</t>
    </rPh>
    <rPh sb="6" eb="8">
      <t>キジュン</t>
    </rPh>
    <rPh sb="8" eb="9">
      <t>ビ</t>
    </rPh>
    <phoneticPr fontId="3"/>
  </si>
  <si>
    <t>業種</t>
    <rPh sb="0" eb="2">
      <t>ギョウシュ</t>
    </rPh>
    <phoneticPr fontId="3"/>
  </si>
  <si>
    <t>ｺｰﾄﾞ</t>
    <phoneticPr fontId="3"/>
  </si>
  <si>
    <t>許可
区分</t>
    <rPh sb="0" eb="2">
      <t>キョカ</t>
    </rPh>
    <rPh sb="3" eb="5">
      <t>クブン</t>
    </rPh>
    <phoneticPr fontId="3"/>
  </si>
  <si>
    <t>01</t>
    <phoneticPr fontId="3"/>
  </si>
  <si>
    <t>02</t>
    <phoneticPr fontId="3"/>
  </si>
  <si>
    <t>03</t>
    <phoneticPr fontId="3"/>
  </si>
  <si>
    <t>04</t>
    <phoneticPr fontId="3"/>
  </si>
  <si>
    <t>05</t>
  </si>
  <si>
    <t>06</t>
  </si>
  <si>
    <t>07</t>
  </si>
  <si>
    <t>08</t>
  </si>
  <si>
    <t>09</t>
  </si>
  <si>
    <t>10</t>
  </si>
  <si>
    <t>11</t>
  </si>
  <si>
    <t>12</t>
  </si>
  <si>
    <t>14</t>
  </si>
  <si>
    <t>15</t>
  </si>
  <si>
    <t>18</t>
    <phoneticPr fontId="3"/>
  </si>
  <si>
    <t>19</t>
  </si>
  <si>
    <t>20</t>
  </si>
  <si>
    <t>21</t>
  </si>
  <si>
    <t>22</t>
  </si>
  <si>
    <t>23</t>
  </si>
  <si>
    <t>24</t>
  </si>
  <si>
    <t>25</t>
  </si>
  <si>
    <t>26</t>
  </si>
  <si>
    <t>27</t>
  </si>
  <si>
    <t>28</t>
  </si>
  <si>
    <t>土</t>
    <rPh sb="0" eb="1">
      <t>ド</t>
    </rPh>
    <phoneticPr fontId="3"/>
  </si>
  <si>
    <t>左</t>
    <rPh sb="0" eb="1">
      <t>ヒダリ</t>
    </rPh>
    <phoneticPr fontId="3"/>
  </si>
  <si>
    <t>と</t>
    <phoneticPr fontId="3"/>
  </si>
  <si>
    <t>タ</t>
    <phoneticPr fontId="3"/>
  </si>
  <si>
    <t>し</t>
    <phoneticPr fontId="3"/>
  </si>
  <si>
    <t>ガ</t>
    <phoneticPr fontId="3"/>
  </si>
  <si>
    <t>内</t>
    <rPh sb="0" eb="1">
      <t>ウチ</t>
    </rPh>
    <phoneticPr fontId="3"/>
  </si>
  <si>
    <t>絶</t>
    <rPh sb="0" eb="1">
      <t>ゼツ</t>
    </rPh>
    <phoneticPr fontId="3"/>
  </si>
  <si>
    <t>水</t>
    <rPh sb="0" eb="1">
      <t>スイ</t>
    </rPh>
    <phoneticPr fontId="3"/>
  </si>
  <si>
    <t>消</t>
    <rPh sb="0" eb="1">
      <t>ショウ</t>
    </rPh>
    <phoneticPr fontId="3"/>
  </si>
  <si>
    <t>清</t>
    <rPh sb="0" eb="1">
      <t>キヨシ</t>
    </rPh>
    <phoneticPr fontId="3"/>
  </si>
  <si>
    <t>地域区分</t>
    <rPh sb="0" eb="2">
      <t>チイキ</t>
    </rPh>
    <rPh sb="2" eb="4">
      <t>クブン</t>
    </rPh>
    <phoneticPr fontId="3"/>
  </si>
  <si>
    <t>登録希望業種</t>
    <rPh sb="0" eb="2">
      <t>トウロク</t>
    </rPh>
    <rPh sb="2" eb="4">
      <t>キボウ</t>
    </rPh>
    <rPh sb="4" eb="6">
      <t>ギョウシュ</t>
    </rPh>
    <phoneticPr fontId="3"/>
  </si>
  <si>
    <t>許可</t>
    <rPh sb="0" eb="2">
      <t>キョカ</t>
    </rPh>
    <phoneticPr fontId="3"/>
  </si>
  <si>
    <t>宮崎県知事</t>
    <rPh sb="0" eb="2">
      <t>ミヤザキ</t>
    </rPh>
    <rPh sb="2" eb="5">
      <t>ケンチジ</t>
    </rPh>
    <phoneticPr fontId="3"/>
  </si>
  <si>
    <t>福岡県知事</t>
    <rPh sb="0" eb="2">
      <t>フクオカ</t>
    </rPh>
    <rPh sb="2" eb="5">
      <t>ケンチジ</t>
    </rPh>
    <phoneticPr fontId="3"/>
  </si>
  <si>
    <t>佐賀県知事</t>
    <rPh sb="0" eb="3">
      <t>サガケン</t>
    </rPh>
    <rPh sb="3" eb="5">
      <t>チジ</t>
    </rPh>
    <phoneticPr fontId="3"/>
  </si>
  <si>
    <t>長崎県知事</t>
    <rPh sb="0" eb="3">
      <t>ナガサキケン</t>
    </rPh>
    <rPh sb="3" eb="5">
      <t>チジ</t>
    </rPh>
    <phoneticPr fontId="3"/>
  </si>
  <si>
    <t>大分県知事</t>
    <rPh sb="0" eb="2">
      <t>オオイタ</t>
    </rPh>
    <rPh sb="2" eb="5">
      <t>ケンチジ</t>
    </rPh>
    <phoneticPr fontId="3"/>
  </si>
  <si>
    <t>熊本県知事</t>
    <rPh sb="0" eb="2">
      <t>クマモト</t>
    </rPh>
    <rPh sb="2" eb="5">
      <t>ケンチジ</t>
    </rPh>
    <phoneticPr fontId="3"/>
  </si>
  <si>
    <t>鹿児島県知事</t>
    <rPh sb="0" eb="4">
      <t>カゴシマケン</t>
    </rPh>
    <rPh sb="4" eb="6">
      <t>チジ</t>
    </rPh>
    <phoneticPr fontId="3"/>
  </si>
  <si>
    <t>沖縄県知事</t>
    <rPh sb="0" eb="2">
      <t>オキナワ</t>
    </rPh>
    <rPh sb="2" eb="5">
      <t>ケンチジ</t>
    </rPh>
    <phoneticPr fontId="3"/>
  </si>
  <si>
    <t>香川県知事</t>
    <rPh sb="0" eb="2">
      <t>カガワ</t>
    </rPh>
    <rPh sb="2" eb="5">
      <t>ケンチジ</t>
    </rPh>
    <phoneticPr fontId="3"/>
  </si>
  <si>
    <t>徳島県知事</t>
    <rPh sb="0" eb="2">
      <t>トクシマ</t>
    </rPh>
    <rPh sb="2" eb="5">
      <t>ケンチジ</t>
    </rPh>
    <phoneticPr fontId="3"/>
  </si>
  <si>
    <t>愛媛県知事</t>
    <rPh sb="0" eb="2">
      <t>エヒメ</t>
    </rPh>
    <rPh sb="2" eb="5">
      <t>ケンチジ</t>
    </rPh>
    <phoneticPr fontId="3"/>
  </si>
  <si>
    <t>高知県知事</t>
    <rPh sb="0" eb="3">
      <t>コウチケン</t>
    </rPh>
    <rPh sb="3" eb="5">
      <t>チジ</t>
    </rPh>
    <phoneticPr fontId="3"/>
  </si>
  <si>
    <t>山口県知事</t>
    <rPh sb="0" eb="3">
      <t>ヤマグチケン</t>
    </rPh>
    <rPh sb="3" eb="5">
      <t>チジ</t>
    </rPh>
    <phoneticPr fontId="3"/>
  </si>
  <si>
    <t>広島県知事</t>
    <rPh sb="0" eb="2">
      <t>ヒロシマ</t>
    </rPh>
    <rPh sb="2" eb="5">
      <t>ケンチジ</t>
    </rPh>
    <phoneticPr fontId="3"/>
  </si>
  <si>
    <t>岡山県知事</t>
    <rPh sb="0" eb="2">
      <t>オカヤマ</t>
    </rPh>
    <rPh sb="2" eb="5">
      <t>ケンチジ</t>
    </rPh>
    <phoneticPr fontId="3"/>
  </si>
  <si>
    <t>鳥取県知事</t>
    <rPh sb="0" eb="2">
      <t>トットリ</t>
    </rPh>
    <rPh sb="2" eb="5">
      <t>ケンチジ</t>
    </rPh>
    <phoneticPr fontId="3"/>
  </si>
  <si>
    <t>島根県知事</t>
    <rPh sb="0" eb="2">
      <t>シマネ</t>
    </rPh>
    <rPh sb="2" eb="5">
      <t>ケンチジ</t>
    </rPh>
    <phoneticPr fontId="3"/>
  </si>
  <si>
    <t>大阪府知事</t>
    <rPh sb="0" eb="3">
      <t>オオサカフ</t>
    </rPh>
    <rPh sb="3" eb="5">
      <t>チジ</t>
    </rPh>
    <phoneticPr fontId="3"/>
  </si>
  <si>
    <t>京都府知事</t>
    <rPh sb="0" eb="3">
      <t>キョウトフ</t>
    </rPh>
    <rPh sb="3" eb="5">
      <t>チジ</t>
    </rPh>
    <phoneticPr fontId="3"/>
  </si>
  <si>
    <t>兵庫県知事</t>
    <rPh sb="0" eb="2">
      <t>ヒョウゴ</t>
    </rPh>
    <rPh sb="2" eb="5">
      <t>ケンチジ</t>
    </rPh>
    <phoneticPr fontId="3"/>
  </si>
  <si>
    <t>和歌山県知事</t>
    <rPh sb="0" eb="3">
      <t>ワカヤマ</t>
    </rPh>
    <rPh sb="3" eb="6">
      <t>ケンチジ</t>
    </rPh>
    <phoneticPr fontId="3"/>
  </si>
  <si>
    <t>奈良県知事</t>
    <rPh sb="0" eb="3">
      <t>ナラケン</t>
    </rPh>
    <rPh sb="3" eb="5">
      <t>チジ</t>
    </rPh>
    <phoneticPr fontId="3"/>
  </si>
  <si>
    <t>三重県知事</t>
    <rPh sb="0" eb="2">
      <t>ミエ</t>
    </rPh>
    <rPh sb="2" eb="5">
      <t>ケンチジ</t>
    </rPh>
    <phoneticPr fontId="3"/>
  </si>
  <si>
    <t>愛知県知事</t>
    <rPh sb="0" eb="2">
      <t>アイチ</t>
    </rPh>
    <rPh sb="2" eb="5">
      <t>ケンチジ</t>
    </rPh>
    <phoneticPr fontId="3"/>
  </si>
  <si>
    <t>岐阜県知事</t>
    <rPh sb="0" eb="2">
      <t>ギフ</t>
    </rPh>
    <rPh sb="2" eb="5">
      <t>ケンチジ</t>
    </rPh>
    <phoneticPr fontId="3"/>
  </si>
  <si>
    <t>滋賀県知事</t>
    <rPh sb="0" eb="3">
      <t>シガケン</t>
    </rPh>
    <rPh sb="3" eb="5">
      <t>チジ</t>
    </rPh>
    <phoneticPr fontId="3"/>
  </si>
  <si>
    <t>静岡県知事</t>
    <rPh sb="0" eb="3">
      <t>シズオカケン</t>
    </rPh>
    <rPh sb="3" eb="5">
      <t>チジ</t>
    </rPh>
    <phoneticPr fontId="3"/>
  </si>
  <si>
    <t>山梨県知事</t>
    <rPh sb="0" eb="3">
      <t>ヤマナシケン</t>
    </rPh>
    <rPh sb="3" eb="5">
      <t>チジ</t>
    </rPh>
    <phoneticPr fontId="3"/>
  </si>
  <si>
    <t>長野県知事</t>
    <rPh sb="0" eb="2">
      <t>ナガノ</t>
    </rPh>
    <rPh sb="2" eb="5">
      <t>ケンチジ</t>
    </rPh>
    <phoneticPr fontId="3"/>
  </si>
  <si>
    <t>富山県知事</t>
    <rPh sb="0" eb="2">
      <t>トヤマ</t>
    </rPh>
    <rPh sb="2" eb="5">
      <t>ケンチジ</t>
    </rPh>
    <phoneticPr fontId="3"/>
  </si>
  <si>
    <t>石川県知事</t>
    <rPh sb="0" eb="3">
      <t>イシカワケン</t>
    </rPh>
    <rPh sb="3" eb="5">
      <t>チジ</t>
    </rPh>
    <phoneticPr fontId="3"/>
  </si>
  <si>
    <t>福井県知事</t>
    <rPh sb="0" eb="2">
      <t>フクイ</t>
    </rPh>
    <rPh sb="2" eb="5">
      <t>ケンチジ</t>
    </rPh>
    <phoneticPr fontId="3"/>
  </si>
  <si>
    <t>東京都知事</t>
    <rPh sb="0" eb="3">
      <t>トウキョウト</t>
    </rPh>
    <rPh sb="3" eb="5">
      <t>チジ</t>
    </rPh>
    <phoneticPr fontId="3"/>
  </si>
  <si>
    <t>神奈川県知事</t>
    <rPh sb="0" eb="3">
      <t>カナガワ</t>
    </rPh>
    <rPh sb="3" eb="6">
      <t>ケンチジ</t>
    </rPh>
    <phoneticPr fontId="3"/>
  </si>
  <si>
    <t>埼玉県知事</t>
    <rPh sb="0" eb="2">
      <t>サイタマ</t>
    </rPh>
    <rPh sb="2" eb="5">
      <t>ケンチジ</t>
    </rPh>
    <phoneticPr fontId="3"/>
  </si>
  <si>
    <t>千葉県知事</t>
    <rPh sb="0" eb="2">
      <t>チバ</t>
    </rPh>
    <rPh sb="2" eb="5">
      <t>ケンチジ</t>
    </rPh>
    <phoneticPr fontId="3"/>
  </si>
  <si>
    <t>茨城県知事</t>
    <rPh sb="0" eb="3">
      <t>イバラギケン</t>
    </rPh>
    <rPh sb="3" eb="5">
      <t>チジ</t>
    </rPh>
    <phoneticPr fontId="3"/>
  </si>
  <si>
    <t>栃木県知事</t>
    <rPh sb="0" eb="2">
      <t>トチギ</t>
    </rPh>
    <rPh sb="2" eb="5">
      <t>ケンチジ</t>
    </rPh>
    <phoneticPr fontId="3"/>
  </si>
  <si>
    <t>群馬県知事</t>
    <rPh sb="0" eb="2">
      <t>グンマ</t>
    </rPh>
    <rPh sb="2" eb="5">
      <t>ケンチジ</t>
    </rPh>
    <phoneticPr fontId="3"/>
  </si>
  <si>
    <t>新潟県知事</t>
    <rPh sb="0" eb="2">
      <t>ニイガタ</t>
    </rPh>
    <rPh sb="2" eb="5">
      <t>ケンチジ</t>
    </rPh>
    <phoneticPr fontId="3"/>
  </si>
  <si>
    <t>福島県知事</t>
    <rPh sb="0" eb="2">
      <t>フクシマ</t>
    </rPh>
    <rPh sb="2" eb="5">
      <t>ケンチジ</t>
    </rPh>
    <phoneticPr fontId="3"/>
  </si>
  <si>
    <t>宮城県知事</t>
    <rPh sb="0" eb="2">
      <t>ミヤギ</t>
    </rPh>
    <rPh sb="2" eb="5">
      <t>ケンチジ</t>
    </rPh>
    <phoneticPr fontId="3"/>
  </si>
  <si>
    <t>山形県知事</t>
    <rPh sb="0" eb="2">
      <t>ヤマガタ</t>
    </rPh>
    <rPh sb="2" eb="5">
      <t>ケンチジ</t>
    </rPh>
    <phoneticPr fontId="3"/>
  </si>
  <si>
    <t>岩手県知事</t>
    <rPh sb="0" eb="2">
      <t>イワテ</t>
    </rPh>
    <rPh sb="2" eb="5">
      <t>ケンチジ</t>
    </rPh>
    <phoneticPr fontId="3"/>
  </si>
  <si>
    <t>秋田県知事</t>
    <rPh sb="0" eb="2">
      <t>アキタ</t>
    </rPh>
    <rPh sb="2" eb="5">
      <t>ケンチジ</t>
    </rPh>
    <phoneticPr fontId="3"/>
  </si>
  <si>
    <t>青森県知事</t>
    <rPh sb="0" eb="2">
      <t>アオモリ</t>
    </rPh>
    <rPh sb="2" eb="5">
      <t>ケンチジ</t>
    </rPh>
    <phoneticPr fontId="3"/>
  </si>
  <si>
    <t>北海道知事</t>
    <rPh sb="0" eb="3">
      <t>ホッカイドウ</t>
    </rPh>
    <rPh sb="3" eb="5">
      <t>チジ</t>
    </rPh>
    <phoneticPr fontId="3"/>
  </si>
  <si>
    <t>③　登録希望業種に関する事項</t>
    <rPh sb="2" eb="4">
      <t>トウロク</t>
    </rPh>
    <rPh sb="4" eb="6">
      <t>キボウ</t>
    </rPh>
    <rPh sb="6" eb="8">
      <t>ギョウシュ</t>
    </rPh>
    <rPh sb="9" eb="10">
      <t>カン</t>
    </rPh>
    <rPh sb="12" eb="14">
      <t>ジコウ</t>
    </rPh>
    <phoneticPr fontId="3"/>
  </si>
  <si>
    <t>判定</t>
    <rPh sb="0" eb="2">
      <t>ハンテイ</t>
    </rPh>
    <phoneticPr fontId="3"/>
  </si>
  <si>
    <t>登録
希望</t>
    <rPh sb="0" eb="2">
      <t>トウロク</t>
    </rPh>
    <rPh sb="3" eb="5">
      <t>キボウ</t>
    </rPh>
    <phoneticPr fontId="3"/>
  </si>
  <si>
    <t>細分業種</t>
    <rPh sb="0" eb="2">
      <t>サイブン</t>
    </rPh>
    <rPh sb="2" eb="4">
      <t>ギョウシュ</t>
    </rPh>
    <phoneticPr fontId="3"/>
  </si>
  <si>
    <t>業種
番号</t>
    <rPh sb="0" eb="2">
      <t>ギョウシュ</t>
    </rPh>
    <rPh sb="3" eb="5">
      <t>バンゴウ</t>
    </rPh>
    <phoneticPr fontId="3"/>
  </si>
  <si>
    <t>細分
番号</t>
    <rPh sb="0" eb="2">
      <t>サイブン</t>
    </rPh>
    <rPh sb="3" eb="5">
      <t>バンゴウ</t>
    </rPh>
    <phoneticPr fontId="3"/>
  </si>
  <si>
    <t>○</t>
    <phoneticPr fontId="3"/>
  </si>
  <si>
    <t>一般土木工事</t>
    <rPh sb="0" eb="2">
      <t>イッパン</t>
    </rPh>
    <rPh sb="2" eb="4">
      <t>ドボク</t>
    </rPh>
    <rPh sb="4" eb="6">
      <t>コウジ</t>
    </rPh>
    <phoneticPr fontId="4"/>
  </si>
  <si>
    <t>土木推進工事</t>
    <rPh sb="0" eb="2">
      <t>ドボク</t>
    </rPh>
    <rPh sb="2" eb="4">
      <t>スイシン</t>
    </rPh>
    <rPh sb="4" eb="6">
      <t>コウジ</t>
    </rPh>
    <phoneticPr fontId="4"/>
  </si>
  <si>
    <t>J Ｒ指定工事</t>
    <rPh sb="3" eb="5">
      <t>シテイ</t>
    </rPh>
    <rPh sb="5" eb="7">
      <t>コウジ</t>
    </rPh>
    <phoneticPr fontId="4"/>
  </si>
  <si>
    <t>下水道管渠更生工事</t>
  </si>
  <si>
    <t>下水道ﾏﾝﾎｰﾙ補修工事</t>
  </si>
  <si>
    <t>公共桝設置工事</t>
  </si>
  <si>
    <t>トンネル補修工事</t>
    <rPh sb="4" eb="6">
      <t>ホシュウ</t>
    </rPh>
    <rPh sb="6" eb="8">
      <t>コウジ</t>
    </rPh>
    <phoneticPr fontId="4"/>
  </si>
  <si>
    <t>橋梁補修工事</t>
    <rPh sb="0" eb="2">
      <t>キョウリョウ</t>
    </rPh>
    <rPh sb="2" eb="4">
      <t>ホシュウ</t>
    </rPh>
    <rPh sb="4" eb="6">
      <t>コウジ</t>
    </rPh>
    <phoneticPr fontId="4"/>
  </si>
  <si>
    <t>石工事</t>
    <rPh sb="0" eb="1">
      <t>イシ</t>
    </rPh>
    <rPh sb="1" eb="3">
      <t>コウジ</t>
    </rPh>
    <phoneticPr fontId="4"/>
  </si>
  <si>
    <t>仮設工事</t>
    <rPh sb="0" eb="2">
      <t>カセツ</t>
    </rPh>
    <rPh sb="2" eb="4">
      <t>コウジ</t>
    </rPh>
    <phoneticPr fontId="4"/>
  </si>
  <si>
    <t>誘導ブロック工事</t>
    <rPh sb="0" eb="2">
      <t>ユウドウ</t>
    </rPh>
    <rPh sb="6" eb="8">
      <t>コウジ</t>
    </rPh>
    <phoneticPr fontId="4"/>
  </si>
  <si>
    <t>その他の工事</t>
    <rPh sb="2" eb="3">
      <t>タ</t>
    </rPh>
    <rPh sb="4" eb="6">
      <t>コウジ</t>
    </rPh>
    <phoneticPr fontId="4"/>
  </si>
  <si>
    <t>一般建築（木造）工事</t>
    <rPh sb="0" eb="1">
      <t>１</t>
    </rPh>
    <rPh sb="1" eb="2">
      <t>バン</t>
    </rPh>
    <rPh sb="2" eb="3">
      <t>ケン</t>
    </rPh>
    <rPh sb="3" eb="4">
      <t>チク</t>
    </rPh>
    <rPh sb="8" eb="9">
      <t>タクミ</t>
    </rPh>
    <rPh sb="9" eb="10">
      <t>コト</t>
    </rPh>
    <phoneticPr fontId="4"/>
  </si>
  <si>
    <t>一般建築（鉄骨造）工事</t>
    <rPh sb="0" eb="1">
      <t>１</t>
    </rPh>
    <rPh sb="1" eb="2">
      <t>バン</t>
    </rPh>
    <rPh sb="2" eb="3">
      <t>ケン</t>
    </rPh>
    <rPh sb="3" eb="4">
      <t>チク</t>
    </rPh>
    <rPh sb="9" eb="10">
      <t>タクミ</t>
    </rPh>
    <rPh sb="10" eb="11">
      <t>コト</t>
    </rPh>
    <phoneticPr fontId="4"/>
  </si>
  <si>
    <t>一般建築（鉄筋コンクリート造）工事</t>
    <rPh sb="0" eb="1">
      <t>１</t>
    </rPh>
    <rPh sb="1" eb="2">
      <t>バン</t>
    </rPh>
    <rPh sb="2" eb="3">
      <t>ケン</t>
    </rPh>
    <rPh sb="3" eb="4">
      <t>チク</t>
    </rPh>
    <rPh sb="15" eb="16">
      <t>タクミ</t>
    </rPh>
    <rPh sb="16" eb="17">
      <t>コト</t>
    </rPh>
    <phoneticPr fontId="4"/>
  </si>
  <si>
    <t>ﾌﾟﾚﾊﾌﾞ建築工事</t>
    <rPh sb="6" eb="7">
      <t>チク</t>
    </rPh>
    <rPh sb="7" eb="8">
      <t>タクミ</t>
    </rPh>
    <rPh sb="8" eb="9">
      <t>コト</t>
    </rPh>
    <phoneticPr fontId="4"/>
  </si>
  <si>
    <t>建築雑工事</t>
    <rPh sb="0" eb="2">
      <t>ケンチク</t>
    </rPh>
    <rPh sb="2" eb="3">
      <t>ザツ</t>
    </rPh>
    <rPh sb="3" eb="5">
      <t>コウジ</t>
    </rPh>
    <phoneticPr fontId="4"/>
  </si>
  <si>
    <t>文化財等建築工事</t>
    <rPh sb="0" eb="3">
      <t>ブンカザイ</t>
    </rPh>
    <rPh sb="3" eb="4">
      <t>トウ</t>
    </rPh>
    <rPh sb="4" eb="6">
      <t>ケンチク</t>
    </rPh>
    <rPh sb="6" eb="8">
      <t>コウジ</t>
    </rPh>
    <phoneticPr fontId="4"/>
  </si>
  <si>
    <t>一般建築（コンクリートブロック造）工事</t>
    <rPh sb="0" eb="2">
      <t>イッパン</t>
    </rPh>
    <rPh sb="2" eb="4">
      <t>ケンチク</t>
    </rPh>
    <rPh sb="15" eb="16">
      <t>ツク</t>
    </rPh>
    <rPh sb="17" eb="19">
      <t>コウジ</t>
    </rPh>
    <phoneticPr fontId="4"/>
  </si>
  <si>
    <t>建築物解体工事</t>
    <rPh sb="0" eb="2">
      <t>ケンチク</t>
    </rPh>
    <rPh sb="2" eb="3">
      <t>ブツ</t>
    </rPh>
    <rPh sb="3" eb="5">
      <t>カイタイ</t>
    </rPh>
    <rPh sb="5" eb="6">
      <t>コウ</t>
    </rPh>
    <rPh sb="6" eb="7">
      <t>ジ</t>
    </rPh>
    <phoneticPr fontId="4"/>
  </si>
  <si>
    <t>工作物解体工事</t>
    <rPh sb="0" eb="3">
      <t>コウサクブツ</t>
    </rPh>
    <rPh sb="3" eb="5">
      <t>カイタイ</t>
    </rPh>
    <rPh sb="5" eb="7">
      <t>コウジ</t>
    </rPh>
    <phoneticPr fontId="4"/>
  </si>
  <si>
    <t>屋内電気設備工事</t>
    <rPh sb="0" eb="2">
      <t>オクナイ</t>
    </rPh>
    <rPh sb="2" eb="4">
      <t>デンキ</t>
    </rPh>
    <rPh sb="4" eb="6">
      <t>セツビ</t>
    </rPh>
    <rPh sb="6" eb="7">
      <t>コウ</t>
    </rPh>
    <rPh sb="7" eb="8">
      <t>ジ</t>
    </rPh>
    <phoneticPr fontId="4"/>
  </si>
  <si>
    <t>屋外電気設備工事</t>
    <rPh sb="0" eb="2">
      <t>オクガイ</t>
    </rPh>
    <rPh sb="2" eb="4">
      <t>デンキ</t>
    </rPh>
    <rPh sb="4" eb="6">
      <t>セツビ</t>
    </rPh>
    <rPh sb="6" eb="7">
      <t>コウ</t>
    </rPh>
    <rPh sb="7" eb="8">
      <t>ジ</t>
    </rPh>
    <phoneticPr fontId="4"/>
  </si>
  <si>
    <t>電気プラント設備工事</t>
    <rPh sb="0" eb="2">
      <t>デンキ</t>
    </rPh>
    <rPh sb="6" eb="8">
      <t>セツビ</t>
    </rPh>
    <rPh sb="8" eb="10">
      <t>コウジ</t>
    </rPh>
    <phoneticPr fontId="4"/>
  </si>
  <si>
    <t>受変電設備工事（高圧）</t>
    <rPh sb="0" eb="3">
      <t>ジュヘンデン</t>
    </rPh>
    <rPh sb="3" eb="5">
      <t>セツビ</t>
    </rPh>
    <rPh sb="5" eb="7">
      <t>コウジ</t>
    </rPh>
    <rPh sb="8" eb="10">
      <t>コウアツ</t>
    </rPh>
    <phoneticPr fontId="4"/>
  </si>
  <si>
    <t>受変電設備工事（特高）</t>
    <rPh sb="0" eb="3">
      <t>ジュヘンデン</t>
    </rPh>
    <rPh sb="3" eb="5">
      <t>セツビ</t>
    </rPh>
    <rPh sb="5" eb="7">
      <t>コウジ</t>
    </rPh>
    <rPh sb="8" eb="9">
      <t>トク</t>
    </rPh>
    <rPh sb="9" eb="10">
      <t>コウ</t>
    </rPh>
    <phoneticPr fontId="4"/>
  </si>
  <si>
    <t>太陽光発電設備工事</t>
    <rPh sb="0" eb="3">
      <t>タイヨウコウ</t>
    </rPh>
    <rPh sb="3" eb="5">
      <t>ハツデン</t>
    </rPh>
    <rPh sb="5" eb="7">
      <t>セツビ</t>
    </rPh>
    <rPh sb="7" eb="9">
      <t>コウジ</t>
    </rPh>
    <phoneticPr fontId="4"/>
  </si>
  <si>
    <t>非常用電源設備工事</t>
    <rPh sb="0" eb="3">
      <t>ヒジョウヨウ</t>
    </rPh>
    <rPh sb="3" eb="5">
      <t>デンゲン</t>
    </rPh>
    <rPh sb="5" eb="9">
      <t>セツビコウジ</t>
    </rPh>
    <phoneticPr fontId="4"/>
  </si>
  <si>
    <t>特殊照明設備工事</t>
    <rPh sb="0" eb="2">
      <t>トクシュ</t>
    </rPh>
    <rPh sb="2" eb="4">
      <t>ショウメイ</t>
    </rPh>
    <rPh sb="4" eb="6">
      <t>セツビ</t>
    </rPh>
    <rPh sb="6" eb="8">
      <t>コウジ</t>
    </rPh>
    <phoneticPr fontId="4"/>
  </si>
  <si>
    <t>電気防食工事</t>
    <rPh sb="0" eb="1">
      <t>デン</t>
    </rPh>
    <rPh sb="1" eb="2">
      <t>キ</t>
    </rPh>
    <rPh sb="2" eb="4">
      <t>ボウショク</t>
    </rPh>
    <rPh sb="4" eb="6">
      <t>コウジ</t>
    </rPh>
    <phoneticPr fontId="4"/>
  </si>
  <si>
    <t>信号設備工事</t>
    <rPh sb="0" eb="2">
      <t>シンゴウ</t>
    </rPh>
    <rPh sb="2" eb="4">
      <t>セツビ</t>
    </rPh>
    <rPh sb="4" eb="5">
      <t>コウ</t>
    </rPh>
    <rPh sb="5" eb="6">
      <t>ジ</t>
    </rPh>
    <phoneticPr fontId="4"/>
  </si>
  <si>
    <t>ネオン装置設備工事</t>
    <rPh sb="5" eb="7">
      <t>セツビ</t>
    </rPh>
    <rPh sb="7" eb="8">
      <t>コウ</t>
    </rPh>
    <rPh sb="8" eb="9">
      <t>ジ</t>
    </rPh>
    <phoneticPr fontId="4"/>
  </si>
  <si>
    <t>給排水設備工事</t>
    <rPh sb="0" eb="1">
      <t>キュウ</t>
    </rPh>
    <rPh sb="1" eb="3">
      <t>ハイスイ</t>
    </rPh>
    <rPh sb="3" eb="5">
      <t>セツビ</t>
    </rPh>
    <rPh sb="5" eb="7">
      <t>コウジ</t>
    </rPh>
    <phoneticPr fontId="4"/>
  </si>
  <si>
    <t>衛生設備工事</t>
  </si>
  <si>
    <t>浄化槽設備工事</t>
    <rPh sb="0" eb="1">
      <t>キヨシ</t>
    </rPh>
    <rPh sb="1" eb="2">
      <t>カ</t>
    </rPh>
    <rPh sb="2" eb="3">
      <t>ソウ</t>
    </rPh>
    <rPh sb="3" eb="4">
      <t>シツラ</t>
    </rPh>
    <rPh sb="4" eb="5">
      <t>ビ</t>
    </rPh>
    <rPh sb="5" eb="6">
      <t>タクミ</t>
    </rPh>
    <rPh sb="6" eb="7">
      <t>コト</t>
    </rPh>
    <phoneticPr fontId="4"/>
  </si>
  <si>
    <t>空気調和設備工事</t>
    <rPh sb="0" eb="1">
      <t>カラ</t>
    </rPh>
    <rPh sb="1" eb="2">
      <t>キ</t>
    </rPh>
    <rPh sb="2" eb="3">
      <t>チョウ</t>
    </rPh>
    <rPh sb="3" eb="4">
      <t>ワ</t>
    </rPh>
    <rPh sb="4" eb="5">
      <t>シツラ</t>
    </rPh>
    <rPh sb="5" eb="6">
      <t>ビ</t>
    </rPh>
    <rPh sb="6" eb="7">
      <t>タクミ</t>
    </rPh>
    <rPh sb="7" eb="8">
      <t>コト</t>
    </rPh>
    <phoneticPr fontId="4"/>
  </si>
  <si>
    <t>冷暖房設備工事</t>
    <rPh sb="0" eb="3">
      <t>レイダンボウ</t>
    </rPh>
    <rPh sb="3" eb="5">
      <t>セツビ</t>
    </rPh>
    <rPh sb="5" eb="7">
      <t>コウジ</t>
    </rPh>
    <phoneticPr fontId="4"/>
  </si>
  <si>
    <t>冷凍・冷蔵設備工事</t>
    <rPh sb="0" eb="2">
      <t>レイトウ</t>
    </rPh>
    <rPh sb="3" eb="5">
      <t>レイゾウ</t>
    </rPh>
    <rPh sb="5" eb="7">
      <t>セツビ</t>
    </rPh>
    <rPh sb="7" eb="9">
      <t>コウジ</t>
    </rPh>
    <phoneticPr fontId="4"/>
  </si>
  <si>
    <t>都市ガス工事</t>
    <rPh sb="0" eb="2">
      <t>トシ</t>
    </rPh>
    <rPh sb="4" eb="6">
      <t>コウジ</t>
    </rPh>
    <phoneticPr fontId="4"/>
  </si>
  <si>
    <t>プロパンガス工事</t>
    <rPh sb="6" eb="8">
      <t>コウジ</t>
    </rPh>
    <phoneticPr fontId="4"/>
  </si>
  <si>
    <t>熱絶縁工事</t>
    <rPh sb="0" eb="1">
      <t>ネツ</t>
    </rPh>
    <rPh sb="1" eb="2">
      <t>ダエ</t>
    </rPh>
    <rPh sb="2" eb="3">
      <t>エン</t>
    </rPh>
    <rPh sb="3" eb="4">
      <t>タクミ</t>
    </rPh>
    <rPh sb="4" eb="5">
      <t>コト</t>
    </rPh>
    <phoneticPr fontId="4"/>
  </si>
  <si>
    <t>ﾀｲﾙ張り工事</t>
    <rPh sb="3" eb="4">
      <t>ハ</t>
    </rPh>
    <rPh sb="5" eb="7">
      <t>コウジ</t>
    </rPh>
    <phoneticPr fontId="4"/>
  </si>
  <si>
    <t>ﾚﾝｶﾞ積み（張り）工事</t>
    <rPh sb="4" eb="5">
      <t>ツ</t>
    </rPh>
    <rPh sb="7" eb="8">
      <t>ハ</t>
    </rPh>
    <rPh sb="10" eb="12">
      <t>コウジ</t>
    </rPh>
    <phoneticPr fontId="4"/>
  </si>
  <si>
    <t>ﾌﾞﾛｯｸ積み（張り）工事</t>
    <rPh sb="11" eb="13">
      <t>コウジ</t>
    </rPh>
    <phoneticPr fontId="4"/>
  </si>
  <si>
    <t>石材工事（自然石・疑石）</t>
    <rPh sb="0" eb="2">
      <t>セキザイ</t>
    </rPh>
    <rPh sb="2" eb="4">
      <t>コウジ</t>
    </rPh>
    <rPh sb="5" eb="8">
      <t>シゼンセキ</t>
    </rPh>
    <rPh sb="9" eb="10">
      <t>ギ</t>
    </rPh>
    <rPh sb="10" eb="11">
      <t>イシ</t>
    </rPh>
    <phoneticPr fontId="4"/>
  </si>
  <si>
    <t>門扉（ゲート）設置工事</t>
    <rPh sb="0" eb="2">
      <t>モンピ</t>
    </rPh>
    <rPh sb="7" eb="9">
      <t>セッチ</t>
    </rPh>
    <rPh sb="9" eb="11">
      <t>コウジ</t>
    </rPh>
    <phoneticPr fontId="4"/>
  </si>
  <si>
    <t>鉄塔設置工事</t>
    <rPh sb="0" eb="2">
      <t>テットウ</t>
    </rPh>
    <rPh sb="2" eb="4">
      <t>セッチ</t>
    </rPh>
    <rPh sb="4" eb="6">
      <t>コウジ</t>
    </rPh>
    <phoneticPr fontId="4"/>
  </si>
  <si>
    <t>橋梁設置工事</t>
    <rPh sb="0" eb="1">
      <t>ハシ</t>
    </rPh>
    <rPh sb="1" eb="2">
      <t>ハリ</t>
    </rPh>
    <rPh sb="2" eb="4">
      <t>セッチ</t>
    </rPh>
    <rPh sb="4" eb="5">
      <t>タクミ</t>
    </rPh>
    <rPh sb="5" eb="6">
      <t>コト</t>
    </rPh>
    <phoneticPr fontId="4"/>
  </si>
  <si>
    <t>鋼製柵製作設置工事</t>
    <rPh sb="0" eb="2">
      <t>コウセイ</t>
    </rPh>
    <rPh sb="2" eb="3">
      <t>サク</t>
    </rPh>
    <rPh sb="3" eb="5">
      <t>セイサク</t>
    </rPh>
    <rPh sb="5" eb="7">
      <t>セッチ</t>
    </rPh>
    <rPh sb="7" eb="9">
      <t>コウジ</t>
    </rPh>
    <phoneticPr fontId="4"/>
  </si>
  <si>
    <t>アスファルト舗装工事</t>
    <rPh sb="6" eb="8">
      <t>ホソウ</t>
    </rPh>
    <rPh sb="8" eb="10">
      <t>コウジ</t>
    </rPh>
    <phoneticPr fontId="4"/>
  </si>
  <si>
    <t>コンクリート舗装工事</t>
    <rPh sb="6" eb="8">
      <t>ホソウ</t>
    </rPh>
    <rPh sb="8" eb="10">
      <t>コウジ</t>
    </rPh>
    <phoneticPr fontId="4"/>
  </si>
  <si>
    <t>ブロック舗装工事</t>
    <rPh sb="4" eb="6">
      <t>ホソウ</t>
    </rPh>
    <rPh sb="6" eb="8">
      <t>コウジ</t>
    </rPh>
    <phoneticPr fontId="4"/>
  </si>
  <si>
    <t>路盤築造工事</t>
    <rPh sb="0" eb="2">
      <t>ロバン</t>
    </rPh>
    <rPh sb="2" eb="4">
      <t>チクゾウ</t>
    </rPh>
    <rPh sb="4" eb="6">
      <t>コウジ</t>
    </rPh>
    <phoneticPr fontId="4"/>
  </si>
  <si>
    <t>板金工事</t>
    <rPh sb="0" eb="1">
      <t>イタ</t>
    </rPh>
    <rPh sb="1" eb="2">
      <t>キン</t>
    </rPh>
    <rPh sb="2" eb="3">
      <t>タクミ</t>
    </rPh>
    <rPh sb="3" eb="4">
      <t>コト</t>
    </rPh>
    <phoneticPr fontId="4"/>
  </si>
  <si>
    <t>ガラス工事</t>
    <rPh sb="3" eb="4">
      <t>タクミ</t>
    </rPh>
    <rPh sb="4" eb="5">
      <t>コト</t>
    </rPh>
    <phoneticPr fontId="4"/>
  </si>
  <si>
    <t>建物・工作物塗装工事</t>
    <rPh sb="0" eb="2">
      <t>タテモノ</t>
    </rPh>
    <rPh sb="1" eb="2">
      <t>ブツ</t>
    </rPh>
    <rPh sb="3" eb="6">
      <t>コウサクブツ</t>
    </rPh>
    <rPh sb="6" eb="8">
      <t>トソウ</t>
    </rPh>
    <rPh sb="8" eb="10">
      <t>コウジ</t>
    </rPh>
    <phoneticPr fontId="4"/>
  </si>
  <si>
    <t>建物・工作物吹付工事</t>
    <rPh sb="0" eb="2">
      <t>タテモノ</t>
    </rPh>
    <rPh sb="3" eb="6">
      <t>コウサクブツ</t>
    </rPh>
    <rPh sb="6" eb="8">
      <t>フキツケ</t>
    </rPh>
    <rPh sb="8" eb="10">
      <t>コウジ</t>
    </rPh>
    <phoneticPr fontId="4"/>
  </si>
  <si>
    <t>鋼構造物塗装工事</t>
    <rPh sb="0" eb="1">
      <t>コウ</t>
    </rPh>
    <rPh sb="1" eb="4">
      <t>コウゾウブツ</t>
    </rPh>
    <rPh sb="4" eb="6">
      <t>トソウ</t>
    </rPh>
    <rPh sb="6" eb="8">
      <t>コウジ</t>
    </rPh>
    <phoneticPr fontId="4"/>
  </si>
  <si>
    <t>外壁改修工事</t>
    <rPh sb="0" eb="2">
      <t>ガイヘキ</t>
    </rPh>
    <rPh sb="2" eb="4">
      <t>カイシュウ</t>
    </rPh>
    <rPh sb="4" eb="5">
      <t>コウ</t>
    </rPh>
    <rPh sb="5" eb="6">
      <t>ジ</t>
    </rPh>
    <phoneticPr fontId="4"/>
  </si>
  <si>
    <t>アスファルト防水工事</t>
    <rPh sb="6" eb="7">
      <t>ボウ</t>
    </rPh>
    <rPh sb="7" eb="8">
      <t>ミズ</t>
    </rPh>
    <rPh sb="8" eb="9">
      <t>タクミ</t>
    </rPh>
    <rPh sb="9" eb="10">
      <t>コト</t>
    </rPh>
    <phoneticPr fontId="4"/>
  </si>
  <si>
    <t>シート防水</t>
    <rPh sb="3" eb="5">
      <t>ボウスイ</t>
    </rPh>
    <phoneticPr fontId="4"/>
  </si>
  <si>
    <t>モルタル防水</t>
    <rPh sb="4" eb="6">
      <t>ボウスイ</t>
    </rPh>
    <phoneticPr fontId="4"/>
  </si>
  <si>
    <t>塗膜防水工事</t>
    <rPh sb="0" eb="1">
      <t>ヌリ</t>
    </rPh>
    <rPh sb="1" eb="2">
      <t>マク</t>
    </rPh>
    <rPh sb="2" eb="4">
      <t>ボウスイ</t>
    </rPh>
    <rPh sb="4" eb="6">
      <t>コウジ</t>
    </rPh>
    <phoneticPr fontId="4"/>
  </si>
  <si>
    <t>シーリング工事</t>
    <rPh sb="5" eb="7">
      <t>コウジ</t>
    </rPh>
    <phoneticPr fontId="4"/>
  </si>
  <si>
    <t>注入防水工事</t>
    <rPh sb="0" eb="2">
      <t>チュウニュウ</t>
    </rPh>
    <rPh sb="2" eb="4">
      <t>ボウスイ</t>
    </rPh>
    <rPh sb="4" eb="6">
      <t>コウジ</t>
    </rPh>
    <phoneticPr fontId="4"/>
  </si>
  <si>
    <t>天井・壁・床仕上工事</t>
    <rPh sb="0" eb="2">
      <t>テンジョウ</t>
    </rPh>
    <rPh sb="3" eb="4">
      <t>カベ</t>
    </rPh>
    <rPh sb="5" eb="6">
      <t>ユカ</t>
    </rPh>
    <rPh sb="6" eb="8">
      <t>シア</t>
    </rPh>
    <rPh sb="8" eb="10">
      <t>コウジ</t>
    </rPh>
    <phoneticPr fontId="4"/>
  </si>
  <si>
    <t>内装間仕切工事</t>
    <rPh sb="0" eb="2">
      <t>ナイソウ</t>
    </rPh>
    <rPh sb="2" eb="5">
      <t>マジキ</t>
    </rPh>
    <rPh sb="5" eb="7">
      <t>コウジ</t>
    </rPh>
    <phoneticPr fontId="4"/>
  </si>
  <si>
    <t>家具工事</t>
    <rPh sb="0" eb="2">
      <t>カグ</t>
    </rPh>
    <rPh sb="2" eb="4">
      <t>コウジ</t>
    </rPh>
    <phoneticPr fontId="4"/>
  </si>
  <si>
    <t>防音工事</t>
    <rPh sb="0" eb="2">
      <t>ボウオン</t>
    </rPh>
    <rPh sb="2" eb="4">
      <t>コウジ</t>
    </rPh>
    <phoneticPr fontId="4"/>
  </si>
  <si>
    <t>上水施設設備工事（製作･設置･修理）</t>
    <rPh sb="0" eb="2">
      <t>ジョウスイ</t>
    </rPh>
    <rPh sb="2" eb="4">
      <t>シセツ</t>
    </rPh>
    <rPh sb="4" eb="6">
      <t>セツビ</t>
    </rPh>
    <rPh sb="6" eb="8">
      <t>コウジ</t>
    </rPh>
    <rPh sb="9" eb="11">
      <t>セイサク</t>
    </rPh>
    <rPh sb="12" eb="14">
      <t>セッチ</t>
    </rPh>
    <rPh sb="15" eb="17">
      <t>シュウリ</t>
    </rPh>
    <phoneticPr fontId="4"/>
  </si>
  <si>
    <t>下水施設設備工事（製作･設置･修理）</t>
    <rPh sb="0" eb="2">
      <t>ゲスイ</t>
    </rPh>
    <rPh sb="2" eb="4">
      <t>シセツ</t>
    </rPh>
    <rPh sb="4" eb="6">
      <t>セツビ</t>
    </rPh>
    <rPh sb="6" eb="8">
      <t>コウジ</t>
    </rPh>
    <rPh sb="9" eb="11">
      <t>セイサク</t>
    </rPh>
    <rPh sb="12" eb="14">
      <t>セッチ</t>
    </rPh>
    <rPh sb="15" eb="17">
      <t>シュウリ</t>
    </rPh>
    <phoneticPr fontId="4"/>
  </si>
  <si>
    <t>ごみ処理プラント設備工事（製作･設置･修理）</t>
    <rPh sb="2" eb="4">
      <t>ショリ</t>
    </rPh>
    <rPh sb="8" eb="10">
      <t>セツビ</t>
    </rPh>
    <rPh sb="10" eb="12">
      <t>コウジ</t>
    </rPh>
    <rPh sb="13" eb="15">
      <t>セイサク</t>
    </rPh>
    <rPh sb="16" eb="18">
      <t>セッチ</t>
    </rPh>
    <rPh sb="19" eb="21">
      <t>シュウリ</t>
    </rPh>
    <phoneticPr fontId="4"/>
  </si>
  <si>
    <t>機械設備修理工事（修理）</t>
    <rPh sb="0" eb="2">
      <t>キカイ</t>
    </rPh>
    <rPh sb="2" eb="4">
      <t>セツビ</t>
    </rPh>
    <rPh sb="4" eb="6">
      <t>シュウリ</t>
    </rPh>
    <rPh sb="6" eb="8">
      <t>コウジ</t>
    </rPh>
    <rPh sb="9" eb="11">
      <t>シュウリ</t>
    </rPh>
    <phoneticPr fontId="4"/>
  </si>
  <si>
    <t>ポンプ設備工事</t>
    <rPh sb="3" eb="5">
      <t>セツビ</t>
    </rPh>
    <rPh sb="5" eb="7">
      <t>コウジ</t>
    </rPh>
    <phoneticPr fontId="4"/>
  </si>
  <si>
    <t>プールろ過設備工事</t>
    <rPh sb="5" eb="7">
      <t>セツビ</t>
    </rPh>
    <rPh sb="7" eb="9">
      <t>コウジ</t>
    </rPh>
    <phoneticPr fontId="4"/>
  </si>
  <si>
    <t>送風機（ブロア）設備工事</t>
    <rPh sb="0" eb="3">
      <t>ソウフウキ</t>
    </rPh>
    <rPh sb="8" eb="10">
      <t>セツビ</t>
    </rPh>
    <rPh sb="10" eb="12">
      <t>コウジ</t>
    </rPh>
    <phoneticPr fontId="4"/>
  </si>
  <si>
    <t>舞台装置設備工事</t>
    <rPh sb="0" eb="2">
      <t>ブタイ</t>
    </rPh>
    <rPh sb="2" eb="4">
      <t>ソウチ</t>
    </rPh>
    <rPh sb="4" eb="6">
      <t>セツビ</t>
    </rPh>
    <rPh sb="6" eb="8">
      <t>コウジ</t>
    </rPh>
    <phoneticPr fontId="4"/>
  </si>
  <si>
    <t>運搬機器設置工事</t>
    <rPh sb="0" eb="2">
      <t>ウンパン</t>
    </rPh>
    <rPh sb="2" eb="4">
      <t>キキ</t>
    </rPh>
    <rPh sb="4" eb="6">
      <t>セッチ</t>
    </rPh>
    <rPh sb="6" eb="8">
      <t>コウジ</t>
    </rPh>
    <phoneticPr fontId="4"/>
  </si>
  <si>
    <t>体育遊戯施設設置工事</t>
    <rPh sb="0" eb="2">
      <t>タイイク</t>
    </rPh>
    <rPh sb="2" eb="4">
      <t>ユウギ</t>
    </rPh>
    <rPh sb="4" eb="6">
      <t>シセツ</t>
    </rPh>
    <rPh sb="6" eb="8">
      <t>セッチ</t>
    </rPh>
    <rPh sb="8" eb="10">
      <t>コウジ</t>
    </rPh>
    <phoneticPr fontId="4"/>
  </si>
  <si>
    <t>放送・音響設備工事</t>
    <rPh sb="0" eb="2">
      <t>ホウソウ</t>
    </rPh>
    <rPh sb="3" eb="5">
      <t>オンキョウ</t>
    </rPh>
    <rPh sb="5" eb="7">
      <t>セツビ</t>
    </rPh>
    <rPh sb="7" eb="9">
      <t>コウジ</t>
    </rPh>
    <phoneticPr fontId="4"/>
  </si>
  <si>
    <t>電話設備工事</t>
    <rPh sb="0" eb="2">
      <t>デンワ</t>
    </rPh>
    <rPh sb="2" eb="4">
      <t>セツビ</t>
    </rPh>
    <rPh sb="4" eb="6">
      <t>コウジ</t>
    </rPh>
    <phoneticPr fontId="4"/>
  </si>
  <si>
    <t>無線設備工事</t>
    <rPh sb="0" eb="2">
      <t>ムセン</t>
    </rPh>
    <rPh sb="2" eb="4">
      <t>セツビ</t>
    </rPh>
    <rPh sb="4" eb="6">
      <t>コウジ</t>
    </rPh>
    <phoneticPr fontId="4"/>
  </si>
  <si>
    <t>監視設備工事</t>
    <rPh sb="0" eb="2">
      <t>カンシ</t>
    </rPh>
    <rPh sb="2" eb="4">
      <t>セツビ</t>
    </rPh>
    <rPh sb="4" eb="6">
      <t>コウジ</t>
    </rPh>
    <phoneticPr fontId="4"/>
  </si>
  <si>
    <t>ＯＡ設備工事</t>
    <rPh sb="2" eb="4">
      <t>セツビ</t>
    </rPh>
    <rPh sb="4" eb="6">
      <t>コウジ</t>
    </rPh>
    <phoneticPr fontId="4"/>
  </si>
  <si>
    <t>視聴覚設備工事</t>
    <rPh sb="0" eb="3">
      <t>シチョウカク</t>
    </rPh>
    <rPh sb="3" eb="5">
      <t>セツビ</t>
    </rPh>
    <rPh sb="5" eb="7">
      <t>コウジ</t>
    </rPh>
    <phoneticPr fontId="4"/>
  </si>
  <si>
    <t>共視聴設備工事</t>
    <rPh sb="0" eb="1">
      <t>トモ</t>
    </rPh>
    <rPh sb="1" eb="3">
      <t>シチョウ</t>
    </rPh>
    <rPh sb="3" eb="5">
      <t>セツビ</t>
    </rPh>
    <rPh sb="5" eb="7">
      <t>コウジ</t>
    </rPh>
    <phoneticPr fontId="4"/>
  </si>
  <si>
    <t>電光掲示板等設備工事</t>
    <rPh sb="0" eb="2">
      <t>デンコウ</t>
    </rPh>
    <rPh sb="2" eb="5">
      <t>ケイジバン</t>
    </rPh>
    <rPh sb="5" eb="6">
      <t>トウ</t>
    </rPh>
    <rPh sb="6" eb="8">
      <t>セツビ</t>
    </rPh>
    <rPh sb="8" eb="10">
      <t>コウジ</t>
    </rPh>
    <phoneticPr fontId="4"/>
  </si>
  <si>
    <t>植栽工事</t>
    <rPh sb="0" eb="2">
      <t>ショクサイ</t>
    </rPh>
    <rPh sb="2" eb="4">
      <t>コウジ</t>
    </rPh>
    <phoneticPr fontId="4"/>
  </si>
  <si>
    <t>地被工事</t>
    <rPh sb="0" eb="1">
      <t>チ</t>
    </rPh>
    <rPh sb="1" eb="2">
      <t>ヒ</t>
    </rPh>
    <rPh sb="2" eb="4">
      <t>コウジ</t>
    </rPh>
    <phoneticPr fontId="4"/>
  </si>
  <si>
    <t>景石工事</t>
    <rPh sb="0" eb="1">
      <t>ケイ</t>
    </rPh>
    <rPh sb="1" eb="2">
      <t>イシ</t>
    </rPh>
    <rPh sb="2" eb="4">
      <t>コウジ</t>
    </rPh>
    <phoneticPr fontId="4"/>
  </si>
  <si>
    <t>公園設備工事（遊具、花壇、噴水等）</t>
    <rPh sb="0" eb="2">
      <t>コウエン</t>
    </rPh>
    <rPh sb="2" eb="4">
      <t>セツビ</t>
    </rPh>
    <rPh sb="4" eb="6">
      <t>コウジ</t>
    </rPh>
    <rPh sb="7" eb="9">
      <t>ユウグ</t>
    </rPh>
    <rPh sb="10" eb="12">
      <t>カダン</t>
    </rPh>
    <rPh sb="13" eb="15">
      <t>フンスイ</t>
    </rPh>
    <rPh sb="15" eb="16">
      <t>トウ</t>
    </rPh>
    <phoneticPr fontId="4"/>
  </si>
  <si>
    <t>広場工事（修景、芝生、広場等）</t>
    <rPh sb="0" eb="2">
      <t>ヒロバ</t>
    </rPh>
    <rPh sb="2" eb="4">
      <t>コウジ</t>
    </rPh>
    <rPh sb="5" eb="6">
      <t>シュウ</t>
    </rPh>
    <rPh sb="6" eb="7">
      <t>カゲル</t>
    </rPh>
    <rPh sb="8" eb="10">
      <t>シバフ</t>
    </rPh>
    <rPh sb="11" eb="14">
      <t>ヒロバナド</t>
    </rPh>
    <phoneticPr fontId="4"/>
  </si>
  <si>
    <t>園路工事（遊歩道、緑道等）</t>
    <rPh sb="0" eb="2">
      <t>エンロ</t>
    </rPh>
    <rPh sb="2" eb="4">
      <t>コウジ</t>
    </rPh>
    <rPh sb="5" eb="8">
      <t>ユウホドウ</t>
    </rPh>
    <rPh sb="9" eb="10">
      <t>リョク</t>
    </rPh>
    <rPh sb="10" eb="11">
      <t>ミチ</t>
    </rPh>
    <rPh sb="11" eb="12">
      <t>トウ</t>
    </rPh>
    <phoneticPr fontId="4"/>
  </si>
  <si>
    <t>さく井工事</t>
    <rPh sb="2" eb="3">
      <t>イ</t>
    </rPh>
    <rPh sb="3" eb="5">
      <t>コウジ</t>
    </rPh>
    <phoneticPr fontId="4"/>
  </si>
  <si>
    <t>さく孔工事</t>
    <rPh sb="2" eb="3">
      <t>コウ</t>
    </rPh>
    <rPh sb="3" eb="5">
      <t>コウジ</t>
    </rPh>
    <phoneticPr fontId="4"/>
  </si>
  <si>
    <t>木製建具工事</t>
    <rPh sb="0" eb="2">
      <t>モクセイ</t>
    </rPh>
    <rPh sb="2" eb="4">
      <t>タテグ</t>
    </rPh>
    <rPh sb="4" eb="6">
      <t>コウジ</t>
    </rPh>
    <phoneticPr fontId="4"/>
  </si>
  <si>
    <t>金属製建具工事（サッシ､鋼製等）</t>
    <rPh sb="0" eb="1">
      <t>キン</t>
    </rPh>
    <rPh sb="1" eb="2">
      <t>ゾク</t>
    </rPh>
    <rPh sb="2" eb="3">
      <t>セイ</t>
    </rPh>
    <rPh sb="3" eb="4">
      <t>タツル</t>
    </rPh>
    <rPh sb="4" eb="5">
      <t>グ</t>
    </rPh>
    <rPh sb="5" eb="6">
      <t>タクミ</t>
    </rPh>
    <rPh sb="6" eb="7">
      <t>コト</t>
    </rPh>
    <rPh sb="12" eb="14">
      <t>コウセイ</t>
    </rPh>
    <rPh sb="14" eb="15">
      <t>トウ</t>
    </rPh>
    <phoneticPr fontId="4"/>
  </si>
  <si>
    <t>シャッター設置工事</t>
    <rPh sb="5" eb="7">
      <t>セッチ</t>
    </rPh>
    <rPh sb="7" eb="9">
      <t>コウジ</t>
    </rPh>
    <phoneticPr fontId="4"/>
  </si>
  <si>
    <t>自動ドア設置工事</t>
    <rPh sb="0" eb="2">
      <t>ジドウ</t>
    </rPh>
    <rPh sb="4" eb="6">
      <t>セッチ</t>
    </rPh>
    <rPh sb="6" eb="7">
      <t>コウ</t>
    </rPh>
    <rPh sb="7" eb="8">
      <t>ジ</t>
    </rPh>
    <phoneticPr fontId="4"/>
  </si>
  <si>
    <t>消火設備工事</t>
    <rPh sb="0" eb="2">
      <t>ショウカ</t>
    </rPh>
    <rPh sb="2" eb="4">
      <t>セツビ</t>
    </rPh>
    <rPh sb="4" eb="6">
      <t>コウジ</t>
    </rPh>
    <phoneticPr fontId="4"/>
  </si>
  <si>
    <t>火災警報設備工事</t>
    <rPh sb="0" eb="2">
      <t>カサイ</t>
    </rPh>
    <rPh sb="2" eb="4">
      <t>ケイホウ</t>
    </rPh>
    <rPh sb="4" eb="6">
      <t>セツビ</t>
    </rPh>
    <rPh sb="6" eb="8">
      <t>コウジ</t>
    </rPh>
    <phoneticPr fontId="4"/>
  </si>
  <si>
    <t>避難・救助設備工事</t>
    <rPh sb="0" eb="2">
      <t>ヒナン</t>
    </rPh>
    <rPh sb="3" eb="5">
      <t>キュウジョ</t>
    </rPh>
    <rPh sb="5" eb="9">
      <t>セツビコウジ</t>
    </rPh>
    <phoneticPr fontId="4"/>
  </si>
  <si>
    <t>清掃施設工事
（ごみ処理施設）</t>
    <rPh sb="0" eb="1">
      <t>キヨシ</t>
    </rPh>
    <rPh sb="1" eb="2">
      <t>ハ</t>
    </rPh>
    <rPh sb="2" eb="3">
      <t>ホドコ</t>
    </rPh>
    <rPh sb="3" eb="4">
      <t>シツラ</t>
    </rPh>
    <rPh sb="4" eb="5">
      <t>タクミ</t>
    </rPh>
    <rPh sb="5" eb="6">
      <t>コト</t>
    </rPh>
    <phoneticPr fontId="4"/>
  </si>
  <si>
    <t>清掃施設工事
（し尿処理施設）</t>
    <rPh sb="0" eb="1">
      <t>キヨシ</t>
    </rPh>
    <rPh sb="1" eb="2">
      <t>ハ</t>
    </rPh>
    <rPh sb="2" eb="3">
      <t>ホドコ</t>
    </rPh>
    <rPh sb="3" eb="4">
      <t>シツラ</t>
    </rPh>
    <rPh sb="4" eb="5">
      <t>タクミ</t>
    </rPh>
    <rPh sb="5" eb="6">
      <t>コト</t>
    </rPh>
    <phoneticPr fontId="4"/>
  </si>
  <si>
    <t>解体工事</t>
  </si>
  <si>
    <t>屋根工事</t>
  </si>
  <si>
    <t>電気工事</t>
  </si>
  <si>
    <t>管工事</t>
  </si>
  <si>
    <t>鋼構造物工事</t>
  </si>
  <si>
    <t>板金工事</t>
  </si>
  <si>
    <t>ガラス工事</t>
  </si>
  <si>
    <t>塗装工事</t>
  </si>
  <si>
    <t>防水工事</t>
  </si>
  <si>
    <t>内装仕上工事</t>
  </si>
  <si>
    <t>電気通信工事</t>
  </si>
  <si>
    <t>造園工事</t>
  </si>
  <si>
    <t>さく井工事</t>
  </si>
  <si>
    <t>建具工事</t>
  </si>
  <si>
    <t>消防施設工事</t>
    <rPh sb="0" eb="2">
      <t>ショウボウ</t>
    </rPh>
    <rPh sb="2" eb="4">
      <t>シセツ</t>
    </rPh>
    <rPh sb="4" eb="6">
      <t>コウジ</t>
    </rPh>
    <phoneticPr fontId="4"/>
  </si>
  <si>
    <r>
      <t xml:space="preserve">水道施設工事
</t>
    </r>
    <r>
      <rPr>
        <sz val="10"/>
        <rFont val="ＭＳ ゴシック"/>
        <family val="3"/>
        <charset val="128"/>
      </rPr>
      <t>(市内業者のみ)</t>
    </r>
    <rPh sb="0" eb="1">
      <t>ミズ</t>
    </rPh>
    <rPh sb="1" eb="2">
      <t>ミチ</t>
    </rPh>
    <rPh sb="2" eb="3">
      <t>ホドコ</t>
    </rPh>
    <rPh sb="3" eb="4">
      <t>シツラ</t>
    </rPh>
    <rPh sb="4" eb="5">
      <t>タクミ</t>
    </rPh>
    <rPh sb="5" eb="6">
      <t>コト</t>
    </rPh>
    <rPh sb="8" eb="9">
      <t>シ</t>
    </rPh>
    <rPh sb="9" eb="10">
      <t>ナイ</t>
    </rPh>
    <rPh sb="10" eb="11">
      <t>ギョウ</t>
    </rPh>
    <rPh sb="11" eb="12">
      <t>シャ</t>
    </rPh>
    <phoneticPr fontId="4"/>
  </si>
  <si>
    <t>瓦葺屋根工事</t>
    <rPh sb="0" eb="1">
      <t>カワラ</t>
    </rPh>
    <rPh sb="1" eb="2">
      <t>ブキ</t>
    </rPh>
    <rPh sb="2" eb="3">
      <t>ヤ</t>
    </rPh>
    <rPh sb="3" eb="4">
      <t>ネ</t>
    </rPh>
    <rPh sb="4" eb="5">
      <t>タクミ</t>
    </rPh>
    <rPh sb="5" eb="6">
      <t>コト</t>
    </rPh>
    <phoneticPr fontId="4"/>
  </si>
  <si>
    <t>金属製葺屋根工事</t>
    <rPh sb="0" eb="1">
      <t>キン</t>
    </rPh>
    <rPh sb="1" eb="2">
      <t>ゾク</t>
    </rPh>
    <rPh sb="2" eb="3">
      <t>セイ</t>
    </rPh>
    <rPh sb="3" eb="4">
      <t>ブキ</t>
    </rPh>
    <rPh sb="4" eb="5">
      <t>ヤ</t>
    </rPh>
    <rPh sb="5" eb="6">
      <t>ネ</t>
    </rPh>
    <rPh sb="6" eb="7">
      <t>タクミ</t>
    </rPh>
    <rPh sb="7" eb="8">
      <t>コト</t>
    </rPh>
    <phoneticPr fontId="4"/>
  </si>
  <si>
    <t>スレート葺屋根工事</t>
    <rPh sb="4" eb="5">
      <t>フ</t>
    </rPh>
    <rPh sb="5" eb="6">
      <t>ヤ</t>
    </rPh>
    <rPh sb="6" eb="7">
      <t>ネ</t>
    </rPh>
    <rPh sb="7" eb="8">
      <t>　</t>
    </rPh>
    <phoneticPr fontId="4"/>
  </si>
  <si>
    <t>清掃施設設備工事（製作･設置･修理）</t>
    <rPh sb="0" eb="2">
      <t>セイソウ</t>
    </rPh>
    <rPh sb="2" eb="4">
      <t>シセツ</t>
    </rPh>
    <rPh sb="4" eb="6">
      <t>セツビ</t>
    </rPh>
    <rPh sb="6" eb="8">
      <t>コウジ</t>
    </rPh>
    <rPh sb="9" eb="11">
      <t>セイサク</t>
    </rPh>
    <rPh sb="12" eb="14">
      <t>セッチ</t>
    </rPh>
    <rPh sb="15" eb="17">
      <t>シュウリ</t>
    </rPh>
    <phoneticPr fontId="4"/>
  </si>
  <si>
    <t>登録希望業種調書（建設工事）</t>
    <phoneticPr fontId="3"/>
  </si>
  <si>
    <t>業種名</t>
    <rPh sb="0" eb="2">
      <t>ギョウシュ</t>
    </rPh>
    <rPh sb="2" eb="3">
      <t>メイ</t>
    </rPh>
    <phoneticPr fontId="3"/>
  </si>
  <si>
    <t>細分業種名</t>
    <rPh sb="0" eb="2">
      <t>サイブン</t>
    </rPh>
    <rPh sb="2" eb="4">
      <t>ギョウシュ</t>
    </rPh>
    <rPh sb="4" eb="5">
      <t>メイ</t>
    </rPh>
    <phoneticPr fontId="3"/>
  </si>
  <si>
    <t>総合評定値
(P点)</t>
    <rPh sb="0" eb="2">
      <t>ソウゴウ</t>
    </rPh>
    <rPh sb="2" eb="4">
      <t>ヒョウテイ</t>
    </rPh>
    <rPh sb="4" eb="5">
      <t>チ</t>
    </rPh>
    <rPh sb="8" eb="9">
      <t>テン</t>
    </rPh>
    <phoneticPr fontId="3"/>
  </si>
  <si>
    <t>◇　判定の説明</t>
    <rPh sb="2" eb="4">
      <t>ハンテイ</t>
    </rPh>
    <rPh sb="5" eb="7">
      <t>セツメイ</t>
    </rPh>
    <phoneticPr fontId="3"/>
  </si>
  <si>
    <r>
      <rPr>
        <b/>
        <sz val="11"/>
        <rFont val="ＭＳ ゴシック"/>
        <family val="3"/>
        <charset val="128"/>
      </rPr>
      <t>○</t>
    </r>
    <r>
      <rPr>
        <sz val="11"/>
        <rFont val="ＭＳ ゴシック"/>
        <family val="3"/>
        <charset val="128"/>
      </rPr>
      <t>　業種の登録を希望することができます。</t>
    </r>
    <rPh sb="2" eb="4">
      <t>ギョウシュ</t>
    </rPh>
    <rPh sb="5" eb="7">
      <t>トウロク</t>
    </rPh>
    <rPh sb="8" eb="10">
      <t>キボウ</t>
    </rPh>
    <phoneticPr fontId="3"/>
  </si>
  <si>
    <r>
      <rPr>
        <b/>
        <sz val="11"/>
        <color indexed="10"/>
        <rFont val="ＭＳ ゴシック"/>
        <family val="3"/>
        <charset val="128"/>
      </rPr>
      <t>×</t>
    </r>
    <r>
      <rPr>
        <sz val="11"/>
        <rFont val="ＭＳ ゴシック"/>
        <family val="3"/>
        <charset val="128"/>
      </rPr>
      <t>　業種の登録を希望できません。</t>
    </r>
    <rPh sb="2" eb="4">
      <t>ギョウシュ</t>
    </rPh>
    <rPh sb="5" eb="7">
      <t>トウロク</t>
    </rPh>
    <rPh sb="8" eb="10">
      <t>キボウ</t>
    </rPh>
    <phoneticPr fontId="3"/>
  </si>
  <si>
    <r>
      <rPr>
        <b/>
        <sz val="11"/>
        <rFont val="ＭＳ ゴシック"/>
        <family val="3"/>
        <charset val="128"/>
      </rPr>
      <t>△</t>
    </r>
    <r>
      <rPr>
        <sz val="11"/>
        <rFont val="ＭＳ ゴシック"/>
        <family val="3"/>
        <charset val="128"/>
      </rPr>
      <t>　業種の登録を希望できますが、「総合評定値通知書」の提出が条件です。</t>
    </r>
    <rPh sb="2" eb="4">
      <t>ギョウシュ</t>
    </rPh>
    <rPh sb="5" eb="7">
      <t>トウロク</t>
    </rPh>
    <rPh sb="8" eb="10">
      <t>キボウ</t>
    </rPh>
    <rPh sb="17" eb="25">
      <t>ソウゴウヒョウテイチツウチショ</t>
    </rPh>
    <rPh sb="27" eb="29">
      <t>テイシュツ</t>
    </rPh>
    <rPh sb="30" eb="32">
      <t>ジョウケン</t>
    </rPh>
    <phoneticPr fontId="3"/>
  </si>
  <si>
    <r>
      <rPr>
        <b/>
        <sz val="11"/>
        <rFont val="ＭＳ ゴシック"/>
        <family val="3"/>
        <charset val="128"/>
      </rPr>
      <t>※</t>
    </r>
    <r>
      <rPr>
        <sz val="11"/>
        <rFont val="ＭＳ ゴシック"/>
        <family val="3"/>
        <charset val="128"/>
      </rPr>
      <t>　業種の登録に必要となる添付書類があります。</t>
    </r>
    <rPh sb="2" eb="4">
      <t>ギョウシュ</t>
    </rPh>
    <rPh sb="5" eb="7">
      <t>トウロク</t>
    </rPh>
    <rPh sb="8" eb="10">
      <t>ヒツヨウ</t>
    </rPh>
    <rPh sb="13" eb="15">
      <t>テンプ</t>
    </rPh>
    <rPh sb="15" eb="17">
      <t>ショルイ</t>
    </rPh>
    <phoneticPr fontId="3"/>
  </si>
  <si>
    <r>
      <rPr>
        <b/>
        <sz val="11"/>
        <rFont val="ＭＳ ゴシック"/>
        <family val="3"/>
        <charset val="128"/>
      </rPr>
      <t>△※</t>
    </r>
    <r>
      <rPr>
        <sz val="11"/>
        <rFont val="ＭＳ ゴシック"/>
        <family val="3"/>
        <charset val="128"/>
      </rPr>
      <t>　上記△と※の両方の条件があります。</t>
    </r>
    <rPh sb="3" eb="5">
      <t>ジョウキ</t>
    </rPh>
    <rPh sb="9" eb="11">
      <t>リョウホウ</t>
    </rPh>
    <rPh sb="12" eb="14">
      <t>ジョウケン</t>
    </rPh>
    <phoneticPr fontId="3"/>
  </si>
  <si>
    <t>受審中</t>
    <rPh sb="0" eb="1">
      <t>ジュ</t>
    </rPh>
    <rPh sb="1" eb="2">
      <t>シン</t>
    </rPh>
    <rPh sb="2" eb="3">
      <t>チュウ</t>
    </rPh>
    <phoneticPr fontId="3"/>
  </si>
  <si>
    <t>モルタル又はコンクリート吹付工事</t>
    <rPh sb="4" eb="5">
      <t>マタ</t>
    </rPh>
    <rPh sb="12" eb="14">
      <t>フキツケ</t>
    </rPh>
    <rPh sb="14" eb="16">
      <t>コウジ</t>
    </rPh>
    <phoneticPr fontId="4"/>
  </si>
  <si>
    <t>植生工事</t>
    <rPh sb="0" eb="2">
      <t>ショクセイ</t>
    </rPh>
    <rPh sb="2" eb="4">
      <t>コウジ</t>
    </rPh>
    <phoneticPr fontId="4"/>
  </si>
  <si>
    <t>その他法面工事</t>
    <rPh sb="2" eb="3">
      <t>タ</t>
    </rPh>
    <rPh sb="3" eb="5">
      <t>ノリメン</t>
    </rPh>
    <rPh sb="5" eb="7">
      <t>コウジ</t>
    </rPh>
    <phoneticPr fontId="4"/>
  </si>
  <si>
    <t>防護柵･フェンス工事</t>
    <rPh sb="0" eb="3">
      <t>ボウゴサク</t>
    </rPh>
    <rPh sb="2" eb="3">
      <t>サク</t>
    </rPh>
    <rPh sb="8" eb="10">
      <t>コウジ</t>
    </rPh>
    <phoneticPr fontId="4"/>
  </si>
  <si>
    <t>路面表示（区画線）</t>
    <rPh sb="0" eb="2">
      <t>ロメン</t>
    </rPh>
    <rPh sb="2" eb="4">
      <t>ヒョウジ</t>
    </rPh>
    <rPh sb="5" eb="8">
      <t>クカクセン</t>
    </rPh>
    <phoneticPr fontId="4"/>
  </si>
  <si>
    <t>その他安全施設工事</t>
    <rPh sb="2" eb="3">
      <t>タ</t>
    </rPh>
    <rPh sb="3" eb="5">
      <t>アンゼン</t>
    </rPh>
    <rPh sb="5" eb="7">
      <t>シセツ</t>
    </rPh>
    <rPh sb="7" eb="9">
      <t>コウジ</t>
    </rPh>
    <phoneticPr fontId="4"/>
  </si>
  <si>
    <t>標識設置等工事</t>
    <rPh sb="0" eb="2">
      <t>ヒョウシキ</t>
    </rPh>
    <rPh sb="2" eb="4">
      <t>セッチ</t>
    </rPh>
    <rPh sb="4" eb="5">
      <t>トウ</t>
    </rPh>
    <rPh sb="5" eb="7">
      <t>コウジ</t>
    </rPh>
    <phoneticPr fontId="3"/>
  </si>
  <si>
    <t>昇降機工事（乗用又は荷物）</t>
    <rPh sb="0" eb="3">
      <t>ショウコウキ</t>
    </rPh>
    <rPh sb="3" eb="5">
      <t>コウジ</t>
    </rPh>
    <rPh sb="6" eb="7">
      <t>ノ</t>
    </rPh>
    <rPh sb="7" eb="8">
      <t>ヨウ</t>
    </rPh>
    <rPh sb="8" eb="9">
      <t>マタ</t>
    </rPh>
    <rPh sb="10" eb="12">
      <t>ニモツ</t>
    </rPh>
    <phoneticPr fontId="4"/>
  </si>
  <si>
    <t>機械器具設置及び清掃施設工事</t>
    <rPh sb="6" eb="7">
      <t>オヨ</t>
    </rPh>
    <rPh sb="8" eb="10">
      <t>セイソウ</t>
    </rPh>
    <rPh sb="10" eb="12">
      <t>シセツ</t>
    </rPh>
    <phoneticPr fontId="3"/>
  </si>
  <si>
    <t>法面及び安
全施設工事</t>
    <rPh sb="0" eb="2">
      <t>ノリメン</t>
    </rPh>
    <rPh sb="2" eb="3">
      <t>オヨ</t>
    </rPh>
    <rPh sb="4" eb="5">
      <t>ヤス</t>
    </rPh>
    <rPh sb="6" eb="7">
      <t>ゼン</t>
    </rPh>
    <rPh sb="7" eb="9">
      <t>シセツ</t>
    </rPh>
    <rPh sb="9" eb="11">
      <t>コウジ</t>
    </rPh>
    <phoneticPr fontId="3"/>
  </si>
  <si>
    <t>◆　申請内容の確認</t>
    <rPh sb="2" eb="4">
      <t>シンセイ</t>
    </rPh>
    <rPh sb="4" eb="6">
      <t>ナイヨウ</t>
    </rPh>
    <rPh sb="7" eb="9">
      <t>カクニン</t>
    </rPh>
    <phoneticPr fontId="3"/>
  </si>
  <si>
    <t>現在、登録を希望する業種は</t>
    <rPh sb="0" eb="2">
      <t>ゲンザイ</t>
    </rPh>
    <rPh sb="3" eb="5">
      <t>トウロク</t>
    </rPh>
    <rPh sb="6" eb="8">
      <t>キボウ</t>
    </rPh>
    <rPh sb="10" eb="12">
      <t>ギョウシュ</t>
    </rPh>
    <phoneticPr fontId="3"/>
  </si>
  <si>
    <t>業種です。</t>
    <rPh sb="0" eb="2">
      <t>ギョウシュ</t>
    </rPh>
    <phoneticPr fontId="3"/>
  </si>
  <si>
    <t>格付</t>
    <rPh sb="0" eb="1">
      <t>カク</t>
    </rPh>
    <rPh sb="1" eb="2">
      <t>ヅ</t>
    </rPh>
    <phoneticPr fontId="3"/>
  </si>
  <si>
    <t>その他</t>
    <rPh sb="2" eb="3">
      <t>タ</t>
    </rPh>
    <phoneticPr fontId="3"/>
  </si>
  <si>
    <t>土木</t>
    <rPh sb="0" eb="2">
      <t>ドボク</t>
    </rPh>
    <phoneticPr fontId="3"/>
  </si>
  <si>
    <t>建築</t>
    <rPh sb="0" eb="2">
      <t>ケンチク</t>
    </rPh>
    <phoneticPr fontId="3"/>
  </si>
  <si>
    <t>電気</t>
    <rPh sb="0" eb="2">
      <t>デンキ</t>
    </rPh>
    <phoneticPr fontId="3"/>
  </si>
  <si>
    <t>水道</t>
    <rPh sb="0" eb="2">
      <t>スイドウ</t>
    </rPh>
    <phoneticPr fontId="3"/>
  </si>
  <si>
    <t>法面</t>
    <rPh sb="0" eb="2">
      <t>ノリメン</t>
    </rPh>
    <phoneticPr fontId="3"/>
  </si>
  <si>
    <t>解体</t>
    <rPh sb="0" eb="2">
      <t>カイタイ</t>
    </rPh>
    <phoneticPr fontId="3"/>
  </si>
  <si>
    <t>屋根</t>
    <rPh sb="0" eb="2">
      <t>ヤネ</t>
    </rPh>
    <phoneticPr fontId="3"/>
  </si>
  <si>
    <t>タイル</t>
    <phoneticPr fontId="3"/>
  </si>
  <si>
    <t>鋼構造</t>
    <rPh sb="0" eb="1">
      <t>コウ</t>
    </rPh>
    <rPh sb="1" eb="3">
      <t>コウゾウ</t>
    </rPh>
    <phoneticPr fontId="3"/>
  </si>
  <si>
    <t>板金</t>
    <rPh sb="0" eb="2">
      <t>バンキン</t>
    </rPh>
    <phoneticPr fontId="3"/>
  </si>
  <si>
    <t>ガラス</t>
    <phoneticPr fontId="3"/>
  </si>
  <si>
    <t>塗装</t>
    <rPh sb="0" eb="2">
      <t>トソウ</t>
    </rPh>
    <phoneticPr fontId="3"/>
  </si>
  <si>
    <t>防水</t>
    <rPh sb="0" eb="2">
      <t>ボウスイ</t>
    </rPh>
    <phoneticPr fontId="3"/>
  </si>
  <si>
    <t>内装</t>
    <rPh sb="0" eb="2">
      <t>ナイソウ</t>
    </rPh>
    <phoneticPr fontId="3"/>
  </si>
  <si>
    <t>機械</t>
    <rPh sb="0" eb="2">
      <t>キカイ</t>
    </rPh>
    <phoneticPr fontId="3"/>
  </si>
  <si>
    <t>通信</t>
    <rPh sb="0" eb="2">
      <t>ツウシン</t>
    </rPh>
    <phoneticPr fontId="3"/>
  </si>
  <si>
    <t>さく井</t>
    <rPh sb="2" eb="3">
      <t>イ</t>
    </rPh>
    <phoneticPr fontId="3"/>
  </si>
  <si>
    <t>建具</t>
    <rPh sb="0" eb="2">
      <t>タテグ</t>
    </rPh>
    <phoneticPr fontId="3"/>
  </si>
  <si>
    <t>消防</t>
    <rPh sb="0" eb="2">
      <t>ショウボウ</t>
    </rPh>
    <phoneticPr fontId="3"/>
  </si>
  <si>
    <t>残りの登録希望業種数は</t>
    <rPh sb="0" eb="1">
      <t>ノコ</t>
    </rPh>
    <rPh sb="3" eb="5">
      <t>トウロク</t>
    </rPh>
    <rPh sb="5" eb="7">
      <t>キボウ</t>
    </rPh>
    <rPh sb="7" eb="9">
      <t>ギョウシュ</t>
    </rPh>
    <rPh sb="9" eb="10">
      <t>スウ</t>
    </rPh>
    <phoneticPr fontId="3"/>
  </si>
  <si>
    <t>RANK</t>
    <phoneticPr fontId="3"/>
  </si>
  <si>
    <t>必須</t>
    <rPh sb="0" eb="2">
      <t>ヒッス</t>
    </rPh>
    <phoneticPr fontId="3"/>
  </si>
  <si>
    <t>推進工法の協会・団体が行う技術講習会等の受講証明書</t>
    <rPh sb="0" eb="2">
      <t>スイシン</t>
    </rPh>
    <rPh sb="2" eb="4">
      <t>コウホウ</t>
    </rPh>
    <rPh sb="5" eb="7">
      <t>キョウカイ</t>
    </rPh>
    <rPh sb="8" eb="10">
      <t>ダンタイ</t>
    </rPh>
    <rPh sb="11" eb="12">
      <t>オコナ</t>
    </rPh>
    <rPh sb="13" eb="15">
      <t>ギジュツ</t>
    </rPh>
    <rPh sb="15" eb="18">
      <t>コウシュウカイ</t>
    </rPh>
    <rPh sb="18" eb="19">
      <t>トウ</t>
    </rPh>
    <rPh sb="20" eb="22">
      <t>ジュコウ</t>
    </rPh>
    <rPh sb="22" eb="25">
      <t>ショウメイショ</t>
    </rPh>
    <phoneticPr fontId="3"/>
  </si>
  <si>
    <t>管渠更生工法の協会・団体が行う技術講習会等の受講証明書</t>
    <rPh sb="0" eb="2">
      <t>カンキョ</t>
    </rPh>
    <rPh sb="2" eb="4">
      <t>コウセイ</t>
    </rPh>
    <rPh sb="4" eb="6">
      <t>コウホウ</t>
    </rPh>
    <rPh sb="7" eb="9">
      <t>キョウカイ</t>
    </rPh>
    <rPh sb="10" eb="12">
      <t>ダンタイ</t>
    </rPh>
    <rPh sb="13" eb="14">
      <t>オコナ</t>
    </rPh>
    <rPh sb="15" eb="17">
      <t>ギジュツ</t>
    </rPh>
    <rPh sb="17" eb="20">
      <t>コウシュウカイ</t>
    </rPh>
    <rPh sb="20" eb="21">
      <t>トウ</t>
    </rPh>
    <rPh sb="22" eb="24">
      <t>ジュコウ</t>
    </rPh>
    <rPh sb="24" eb="27">
      <t>ショウメイショ</t>
    </rPh>
    <phoneticPr fontId="3"/>
  </si>
  <si>
    <t>延岡市下水道排水設備等指定工事店証</t>
    <rPh sb="0" eb="3">
      <t>ノベオカシ</t>
    </rPh>
    <rPh sb="3" eb="6">
      <t>ゲスイドウ</t>
    </rPh>
    <rPh sb="6" eb="8">
      <t>ハイスイ</t>
    </rPh>
    <rPh sb="8" eb="10">
      <t>セツビ</t>
    </rPh>
    <rPh sb="10" eb="11">
      <t>トウ</t>
    </rPh>
    <rPh sb="11" eb="13">
      <t>シテイ</t>
    </rPh>
    <rPh sb="13" eb="15">
      <t>コウジ</t>
    </rPh>
    <rPh sb="15" eb="16">
      <t>テン</t>
    </rPh>
    <rPh sb="16" eb="17">
      <t>ショウ</t>
    </rPh>
    <phoneticPr fontId="3"/>
  </si>
  <si>
    <t>路面標示施工技能士の技能検定合格証書</t>
    <rPh sb="0" eb="2">
      <t>ロメン</t>
    </rPh>
    <rPh sb="2" eb="4">
      <t>ヒョウジ</t>
    </rPh>
    <rPh sb="4" eb="6">
      <t>セコウ</t>
    </rPh>
    <rPh sb="6" eb="9">
      <t>ギノウシ</t>
    </rPh>
    <rPh sb="10" eb="12">
      <t>ギノウ</t>
    </rPh>
    <rPh sb="12" eb="14">
      <t>ケンテイ</t>
    </rPh>
    <rPh sb="14" eb="16">
      <t>ゴウカク</t>
    </rPh>
    <rPh sb="16" eb="18">
      <t>ショウショ</t>
    </rPh>
    <phoneticPr fontId="3"/>
  </si>
  <si>
    <t>特殊電気工事資格者認定証</t>
    <rPh sb="0" eb="2">
      <t>トクシュ</t>
    </rPh>
    <rPh sb="2" eb="4">
      <t>デンキ</t>
    </rPh>
    <rPh sb="4" eb="6">
      <t>コウジ</t>
    </rPh>
    <rPh sb="6" eb="8">
      <t>シカク</t>
    </rPh>
    <rPh sb="8" eb="9">
      <t>シャ</t>
    </rPh>
    <rPh sb="9" eb="12">
      <t>ニンテイショウ</t>
    </rPh>
    <phoneticPr fontId="3"/>
  </si>
  <si>
    <t>延岡市指定給水装置工事事業者証</t>
    <rPh sb="0" eb="3">
      <t>ノベオカシ</t>
    </rPh>
    <rPh sb="3" eb="5">
      <t>シテイ</t>
    </rPh>
    <rPh sb="5" eb="7">
      <t>キュウスイ</t>
    </rPh>
    <rPh sb="7" eb="9">
      <t>ソウチ</t>
    </rPh>
    <rPh sb="9" eb="11">
      <t>コウジ</t>
    </rPh>
    <rPh sb="11" eb="13">
      <t>ジギョウ</t>
    </rPh>
    <rPh sb="13" eb="14">
      <t>シャ</t>
    </rPh>
    <rPh sb="14" eb="15">
      <t>ショウ</t>
    </rPh>
    <phoneticPr fontId="3"/>
  </si>
  <si>
    <t>特例浄化槽工事業者届出書（県の受付印のあるもの）</t>
    <rPh sb="0" eb="2">
      <t>トクレイ</t>
    </rPh>
    <rPh sb="2" eb="5">
      <t>ジョウカソウ</t>
    </rPh>
    <rPh sb="5" eb="7">
      <t>コウジ</t>
    </rPh>
    <rPh sb="7" eb="9">
      <t>ギョウシャ</t>
    </rPh>
    <rPh sb="9" eb="12">
      <t>トドケデショ</t>
    </rPh>
    <rPh sb="13" eb="14">
      <t>ケン</t>
    </rPh>
    <rPh sb="15" eb="17">
      <t>ウケツケ</t>
    </rPh>
    <rPh sb="17" eb="18">
      <t>イン</t>
    </rPh>
    <phoneticPr fontId="3"/>
  </si>
  <si>
    <t>浄化槽設備士免状</t>
    <rPh sb="0" eb="3">
      <t>ジョウカソウ</t>
    </rPh>
    <rPh sb="3" eb="5">
      <t>セツビ</t>
    </rPh>
    <rPh sb="5" eb="6">
      <t>シ</t>
    </rPh>
    <rPh sb="6" eb="8">
      <t>メンジョウ</t>
    </rPh>
    <phoneticPr fontId="3"/>
  </si>
  <si>
    <t>特定液化石油ガス設備工事事業開始届書</t>
    <rPh sb="0" eb="2">
      <t>トクテイ</t>
    </rPh>
    <rPh sb="2" eb="4">
      <t>エキカ</t>
    </rPh>
    <rPh sb="4" eb="6">
      <t>セキユ</t>
    </rPh>
    <rPh sb="8" eb="10">
      <t>セツビ</t>
    </rPh>
    <rPh sb="10" eb="12">
      <t>コウジ</t>
    </rPh>
    <rPh sb="12" eb="14">
      <t>ジギョウ</t>
    </rPh>
    <rPh sb="14" eb="16">
      <t>カイシ</t>
    </rPh>
    <rPh sb="16" eb="17">
      <t>トドケ</t>
    </rPh>
    <rPh sb="17" eb="18">
      <t>ショ</t>
    </rPh>
    <phoneticPr fontId="3"/>
  </si>
  <si>
    <t>液化石油ガス設備士免状</t>
    <rPh sb="0" eb="2">
      <t>エキカ</t>
    </rPh>
    <rPh sb="2" eb="4">
      <t>セキユ</t>
    </rPh>
    <rPh sb="6" eb="8">
      <t>セツビ</t>
    </rPh>
    <rPh sb="8" eb="9">
      <t>シ</t>
    </rPh>
    <rPh sb="9" eb="11">
      <t>メンジョウ</t>
    </rPh>
    <phoneticPr fontId="3"/>
  </si>
  <si>
    <t>宮崎ガス指定証（ガス工事施工の承認通知書）</t>
    <rPh sb="0" eb="2">
      <t>ミヤザキ</t>
    </rPh>
    <rPh sb="4" eb="6">
      <t>シテイ</t>
    </rPh>
    <rPh sb="6" eb="7">
      <t>ショウ</t>
    </rPh>
    <rPh sb="10" eb="12">
      <t>コウジ</t>
    </rPh>
    <rPh sb="12" eb="14">
      <t>セコウ</t>
    </rPh>
    <rPh sb="15" eb="17">
      <t>ショウニン</t>
    </rPh>
    <rPh sb="17" eb="20">
      <t>ツウチショ</t>
    </rPh>
    <phoneticPr fontId="3"/>
  </si>
  <si>
    <t>自動ドア施工技能士の技能検定合格証書</t>
    <rPh sb="0" eb="2">
      <t>ジドウ</t>
    </rPh>
    <rPh sb="4" eb="6">
      <t>セコウ</t>
    </rPh>
    <rPh sb="6" eb="9">
      <t>ギノウシ</t>
    </rPh>
    <phoneticPr fontId="3"/>
  </si>
  <si>
    <t>JR在来線資格認定証（工事管理者、見張員等）</t>
    <rPh sb="2" eb="5">
      <t>ザイライセン</t>
    </rPh>
    <rPh sb="5" eb="7">
      <t>シカク</t>
    </rPh>
    <rPh sb="7" eb="10">
      <t>ニンテイショウ</t>
    </rPh>
    <rPh sb="11" eb="13">
      <t>コウジ</t>
    </rPh>
    <rPh sb="13" eb="16">
      <t>カンリシャ</t>
    </rPh>
    <rPh sb="17" eb="19">
      <t>ミハリ</t>
    </rPh>
    <rPh sb="19" eb="20">
      <t>イン</t>
    </rPh>
    <rPh sb="20" eb="21">
      <t>トウ</t>
    </rPh>
    <phoneticPr fontId="3"/>
  </si>
  <si>
    <t>④　細分業種の登録に必要となる添付書類の一覧</t>
    <rPh sb="2" eb="4">
      <t>サイブン</t>
    </rPh>
    <rPh sb="4" eb="6">
      <t>ギョウシュ</t>
    </rPh>
    <rPh sb="7" eb="9">
      <t>トウロク</t>
    </rPh>
    <rPh sb="10" eb="12">
      <t>ヒツヨウ</t>
    </rPh>
    <rPh sb="15" eb="17">
      <t>テンプ</t>
    </rPh>
    <rPh sb="17" eb="19">
      <t>ショルイ</t>
    </rPh>
    <rPh sb="20" eb="22">
      <t>イチラン</t>
    </rPh>
    <phoneticPr fontId="3"/>
  </si>
  <si>
    <t>添付書類の名称等</t>
    <rPh sb="0" eb="2">
      <t>テンプ</t>
    </rPh>
    <rPh sb="2" eb="4">
      <t>ショルイ</t>
    </rPh>
    <rPh sb="5" eb="7">
      <t>メイショウ</t>
    </rPh>
    <rPh sb="7" eb="8">
      <t>トウ</t>
    </rPh>
    <phoneticPr fontId="3"/>
  </si>
  <si>
    <t>該当</t>
    <rPh sb="0" eb="2">
      <t>ガイトウ</t>
    </rPh>
    <phoneticPr fontId="3"/>
  </si>
  <si>
    <t>書類リスト</t>
    <rPh sb="0" eb="2">
      <t>ショルイ</t>
    </rPh>
    <phoneticPr fontId="3"/>
  </si>
  <si>
    <t>給水装置工事主任技術者資格者証</t>
    <rPh sb="0" eb="2">
      <t>キュウスイ</t>
    </rPh>
    <rPh sb="2" eb="4">
      <t>ソウチ</t>
    </rPh>
    <rPh sb="4" eb="6">
      <t>コウジ</t>
    </rPh>
    <rPh sb="6" eb="8">
      <t>シュニン</t>
    </rPh>
    <rPh sb="8" eb="11">
      <t>ギジュツシャ</t>
    </rPh>
    <rPh sb="11" eb="13">
      <t>シカク</t>
    </rPh>
    <rPh sb="13" eb="14">
      <t>シャ</t>
    </rPh>
    <rPh sb="14" eb="15">
      <t>ショウ</t>
    </rPh>
    <phoneticPr fontId="3"/>
  </si>
  <si>
    <t>番号</t>
    <rPh sb="0" eb="2">
      <t>バンゴウ</t>
    </rPh>
    <phoneticPr fontId="3"/>
  </si>
  <si>
    <t>　なお、入力方法については、入札参加資格審査申請書記載例（建設工事）を参照し、</t>
    <rPh sb="4" eb="6">
      <t>ニュウリョク</t>
    </rPh>
    <rPh sb="6" eb="8">
      <t>ホウホウ</t>
    </rPh>
    <rPh sb="14" eb="16">
      <t>ニュウサツ</t>
    </rPh>
    <rPh sb="16" eb="18">
      <t>サンカ</t>
    </rPh>
    <rPh sb="18" eb="20">
      <t>シカク</t>
    </rPh>
    <rPh sb="20" eb="22">
      <t>シンサ</t>
    </rPh>
    <rPh sb="22" eb="25">
      <t>シンセイショ</t>
    </rPh>
    <rPh sb="25" eb="27">
      <t>キサイ</t>
    </rPh>
    <rPh sb="27" eb="28">
      <t>レイ</t>
    </rPh>
    <rPh sb="29" eb="31">
      <t>ケンセツ</t>
    </rPh>
    <rPh sb="31" eb="33">
      <t>コウジ</t>
    </rPh>
    <rPh sb="35" eb="37">
      <t>サンショウ</t>
    </rPh>
    <phoneticPr fontId="3"/>
  </si>
  <si>
    <t>完成工事高
2(3)年平均(千円)</t>
    <rPh sb="0" eb="2">
      <t>カンセイ</t>
    </rPh>
    <rPh sb="2" eb="4">
      <t>コウジ</t>
    </rPh>
    <rPh sb="4" eb="5">
      <t>ダカ</t>
    </rPh>
    <rPh sb="10" eb="11">
      <t>ネン</t>
    </rPh>
    <rPh sb="11" eb="13">
      <t>ヘイキン</t>
    </rPh>
    <rPh sb="14" eb="16">
      <t>センエン</t>
    </rPh>
    <phoneticPr fontId="3"/>
  </si>
  <si>
    <t>FAX番号</t>
    <rPh sb="3" eb="5">
      <t>バンゴウ</t>
    </rPh>
    <phoneticPr fontId="3"/>
  </si>
  <si>
    <t>法面処理</t>
    <rPh sb="0" eb="2">
      <t>ノリメン</t>
    </rPh>
    <rPh sb="2" eb="4">
      <t>ショリ</t>
    </rPh>
    <phoneticPr fontId="3"/>
  </si>
  <si>
    <t>誤った記載がないようお願いします。</t>
    <phoneticPr fontId="3"/>
  </si>
  <si>
    <t>法面及び安全施設工事</t>
    <rPh sb="0" eb="2">
      <t>ノリメン</t>
    </rPh>
    <rPh sb="2" eb="3">
      <t>オヨ</t>
    </rPh>
    <rPh sb="4" eb="6">
      <t>アンゼン</t>
    </rPh>
    <rPh sb="6" eb="8">
      <t>シセツ</t>
    </rPh>
    <rPh sb="8" eb="10">
      <t>コウジ</t>
    </rPh>
    <phoneticPr fontId="3"/>
  </si>
  <si>
    <t>解体工事</t>
    <rPh sb="0" eb="2">
      <t>カイタイ</t>
    </rPh>
    <rPh sb="2" eb="4">
      <t>コウジ</t>
    </rPh>
    <phoneticPr fontId="3"/>
  </si>
  <si>
    <t>屋根工事</t>
    <rPh sb="0" eb="2">
      <t>ヤネ</t>
    </rPh>
    <rPh sb="2" eb="4">
      <t>コウジ</t>
    </rPh>
    <phoneticPr fontId="3"/>
  </si>
  <si>
    <t>電気工事</t>
    <rPh sb="0" eb="2">
      <t>デンキ</t>
    </rPh>
    <rPh sb="2" eb="4">
      <t>コウジ</t>
    </rPh>
    <phoneticPr fontId="3"/>
  </si>
  <si>
    <t>管工事</t>
    <rPh sb="0" eb="3">
      <t>カンコウジ</t>
    </rPh>
    <phoneticPr fontId="3"/>
  </si>
  <si>
    <t>タイル・
れんが・
ブロック工事</t>
    <phoneticPr fontId="3"/>
  </si>
  <si>
    <t>タイル・れんが・ブロック工事</t>
    <phoneticPr fontId="3"/>
  </si>
  <si>
    <t>鋼構造物工事</t>
    <rPh sb="0" eb="1">
      <t>コウ</t>
    </rPh>
    <rPh sb="1" eb="4">
      <t>コウゾウブツ</t>
    </rPh>
    <rPh sb="4" eb="6">
      <t>コウジ</t>
    </rPh>
    <phoneticPr fontId="3"/>
  </si>
  <si>
    <t>板金工事</t>
    <rPh sb="0" eb="2">
      <t>バンキン</t>
    </rPh>
    <rPh sb="2" eb="4">
      <t>コウジ</t>
    </rPh>
    <phoneticPr fontId="3"/>
  </si>
  <si>
    <t>ガラス工事</t>
    <rPh sb="3" eb="5">
      <t>コウジ</t>
    </rPh>
    <phoneticPr fontId="3"/>
  </si>
  <si>
    <t>塗装工事</t>
    <rPh sb="0" eb="2">
      <t>トソウ</t>
    </rPh>
    <rPh sb="2" eb="4">
      <t>コウジ</t>
    </rPh>
    <phoneticPr fontId="3"/>
  </si>
  <si>
    <t>防水工事</t>
    <rPh sb="0" eb="2">
      <t>ボウスイ</t>
    </rPh>
    <rPh sb="2" eb="4">
      <t>コウジ</t>
    </rPh>
    <phoneticPr fontId="3"/>
  </si>
  <si>
    <t>内装仕上工事</t>
    <rPh sb="0" eb="2">
      <t>ナイソウ</t>
    </rPh>
    <rPh sb="2" eb="4">
      <t>シアゲ</t>
    </rPh>
    <rPh sb="4" eb="6">
      <t>コウジ</t>
    </rPh>
    <phoneticPr fontId="3"/>
  </si>
  <si>
    <t>機械器具設置及び清掃施設工事</t>
    <rPh sb="0" eb="2">
      <t>キカイ</t>
    </rPh>
    <rPh sb="2" eb="4">
      <t>キグ</t>
    </rPh>
    <rPh sb="4" eb="6">
      <t>セッチ</t>
    </rPh>
    <rPh sb="6" eb="7">
      <t>オヨ</t>
    </rPh>
    <rPh sb="8" eb="10">
      <t>セイソウ</t>
    </rPh>
    <rPh sb="10" eb="12">
      <t>シセツ</t>
    </rPh>
    <rPh sb="12" eb="14">
      <t>コウジ</t>
    </rPh>
    <phoneticPr fontId="3"/>
  </si>
  <si>
    <t>電気通信工事</t>
    <rPh sb="0" eb="2">
      <t>デンキ</t>
    </rPh>
    <rPh sb="2" eb="4">
      <t>ツウシン</t>
    </rPh>
    <rPh sb="4" eb="6">
      <t>コウジ</t>
    </rPh>
    <phoneticPr fontId="3"/>
  </si>
  <si>
    <t>造園工事</t>
    <rPh sb="0" eb="2">
      <t>ゾウエン</t>
    </rPh>
    <rPh sb="2" eb="4">
      <t>コウジ</t>
    </rPh>
    <phoneticPr fontId="3"/>
  </si>
  <si>
    <t>さく井工事</t>
    <rPh sb="2" eb="3">
      <t>イ</t>
    </rPh>
    <rPh sb="3" eb="5">
      <t>コウジ</t>
    </rPh>
    <phoneticPr fontId="3"/>
  </si>
  <si>
    <t>建具工事</t>
    <rPh sb="0" eb="2">
      <t>タテグ</t>
    </rPh>
    <rPh sb="2" eb="4">
      <t>コウジ</t>
    </rPh>
    <phoneticPr fontId="3"/>
  </si>
  <si>
    <t>水道施設工事</t>
    <rPh sb="0" eb="2">
      <t>スイドウ</t>
    </rPh>
    <rPh sb="2" eb="4">
      <t>シセツ</t>
    </rPh>
    <rPh sb="4" eb="6">
      <t>コウジ</t>
    </rPh>
    <phoneticPr fontId="3"/>
  </si>
  <si>
    <t>消防施設工事</t>
    <rPh sb="0" eb="2">
      <t>ショウボウ</t>
    </rPh>
    <rPh sb="2" eb="4">
      <t>シセツ</t>
    </rPh>
    <rPh sb="4" eb="6">
      <t>コウジ</t>
    </rPh>
    <phoneticPr fontId="3"/>
  </si>
  <si>
    <t>メールアドレス</t>
    <phoneticPr fontId="3"/>
  </si>
  <si>
    <t>②　建設業法及び経営事項審査に関する事項</t>
    <rPh sb="2" eb="5">
      <t>ケンセツギョウ</t>
    </rPh>
    <rPh sb="5" eb="6">
      <t>ホウ</t>
    </rPh>
    <rPh sb="6" eb="7">
      <t>オヨ</t>
    </rPh>
    <rPh sb="8" eb="10">
      <t>ケイエイ</t>
    </rPh>
    <rPh sb="10" eb="12">
      <t>ジコウ</t>
    </rPh>
    <rPh sb="12" eb="14">
      <t>シンサ</t>
    </rPh>
    <rPh sb="15" eb="16">
      <t>カン</t>
    </rPh>
    <rPh sb="18" eb="20">
      <t>ジコウ</t>
    </rPh>
    <phoneticPr fontId="3"/>
  </si>
  <si>
    <t>00</t>
    <phoneticPr fontId="3"/>
  </si>
  <si>
    <t>45</t>
    <phoneticPr fontId="3"/>
  </si>
  <si>
    <t>40</t>
    <phoneticPr fontId="3"/>
  </si>
  <si>
    <t>41</t>
    <phoneticPr fontId="3"/>
  </si>
  <si>
    <t>42</t>
    <phoneticPr fontId="3"/>
  </si>
  <si>
    <t>43</t>
    <phoneticPr fontId="3"/>
  </si>
  <si>
    <t>44</t>
    <phoneticPr fontId="3"/>
  </si>
  <si>
    <t>47</t>
    <phoneticPr fontId="3"/>
  </si>
  <si>
    <t>05</t>
    <phoneticPr fontId="3"/>
  </si>
  <si>
    <t>06</t>
    <phoneticPr fontId="3"/>
  </si>
  <si>
    <t>07</t>
    <phoneticPr fontId="3"/>
  </si>
  <si>
    <t>08</t>
    <phoneticPr fontId="3"/>
  </si>
  <si>
    <t>09</t>
    <phoneticPr fontId="3"/>
  </si>
  <si>
    <t>12</t>
    <phoneticPr fontId="3"/>
  </si>
  <si>
    <t>13</t>
    <phoneticPr fontId="3"/>
  </si>
  <si>
    <t>14</t>
    <phoneticPr fontId="3"/>
  </si>
  <si>
    <t>15</t>
    <phoneticPr fontId="3"/>
  </si>
  <si>
    <t>16</t>
    <phoneticPr fontId="3"/>
  </si>
  <si>
    <t>17</t>
    <phoneticPr fontId="3"/>
  </si>
  <si>
    <t>18</t>
    <phoneticPr fontId="3"/>
  </si>
  <si>
    <t>19</t>
    <phoneticPr fontId="3"/>
  </si>
  <si>
    <t>20</t>
    <phoneticPr fontId="3"/>
  </si>
  <si>
    <t>21</t>
    <phoneticPr fontId="3"/>
  </si>
  <si>
    <t>22</t>
    <phoneticPr fontId="3"/>
  </si>
  <si>
    <t>23</t>
    <phoneticPr fontId="3"/>
  </si>
  <si>
    <t>24</t>
    <phoneticPr fontId="3"/>
  </si>
  <si>
    <t>25</t>
    <phoneticPr fontId="3"/>
  </si>
  <si>
    <t>26</t>
    <phoneticPr fontId="3"/>
  </si>
  <si>
    <t>28</t>
    <phoneticPr fontId="3"/>
  </si>
  <si>
    <t>29</t>
    <phoneticPr fontId="3"/>
  </si>
  <si>
    <t>30</t>
    <phoneticPr fontId="3"/>
  </si>
  <si>
    <t>31</t>
    <phoneticPr fontId="3"/>
  </si>
  <si>
    <t>32</t>
    <phoneticPr fontId="3"/>
  </si>
  <si>
    <t>33</t>
    <phoneticPr fontId="3"/>
  </si>
  <si>
    <t>34</t>
    <phoneticPr fontId="3"/>
  </si>
  <si>
    <t>35</t>
    <phoneticPr fontId="3"/>
  </si>
  <si>
    <t>36</t>
    <phoneticPr fontId="3"/>
  </si>
  <si>
    <t>37</t>
    <phoneticPr fontId="3"/>
  </si>
  <si>
    <t>38</t>
    <phoneticPr fontId="3"/>
  </si>
  <si>
    <t>39</t>
    <phoneticPr fontId="3"/>
  </si>
  <si>
    <t>業種番号</t>
    <rPh sb="0" eb="2">
      <t>ギョウシュ</t>
    </rPh>
    <rPh sb="2" eb="4">
      <t>バンゴウ</t>
    </rPh>
    <phoneticPr fontId="3"/>
  </si>
  <si>
    <t>細分業種番号</t>
    <rPh sb="0" eb="2">
      <t>サイブン</t>
    </rPh>
    <rPh sb="2" eb="4">
      <t>ギョウシュ</t>
    </rPh>
    <rPh sb="4" eb="6">
      <t>バンゴウ</t>
    </rPh>
    <phoneticPr fontId="3"/>
  </si>
  <si>
    <t>工事の例示</t>
    <rPh sb="0" eb="2">
      <t>コウジ</t>
    </rPh>
    <rPh sb="3" eb="5">
      <t>レイジ</t>
    </rPh>
    <phoneticPr fontId="3"/>
  </si>
  <si>
    <t>一般土木工事</t>
    <rPh sb="0" eb="2">
      <t>イッパン</t>
    </rPh>
    <rPh sb="2" eb="4">
      <t>ドボク</t>
    </rPh>
    <rPh sb="4" eb="6">
      <t>コウジ</t>
    </rPh>
    <phoneticPr fontId="3"/>
  </si>
  <si>
    <t>道路・河川・治水・構造物築造</t>
  </si>
  <si>
    <t>土木推進工事</t>
    <rPh sb="0" eb="2">
      <t>ドボク</t>
    </rPh>
    <rPh sb="2" eb="4">
      <t>スイシン</t>
    </rPh>
    <rPh sb="4" eb="6">
      <t>コウジ</t>
    </rPh>
    <phoneticPr fontId="3"/>
  </si>
  <si>
    <t>トンネル補修工事</t>
    <rPh sb="4" eb="6">
      <t>ホシュウ</t>
    </rPh>
    <rPh sb="6" eb="8">
      <t>コウジ</t>
    </rPh>
    <phoneticPr fontId="3"/>
  </si>
  <si>
    <t>橋梁補修工事</t>
    <rPh sb="0" eb="2">
      <t>キョウリョウ</t>
    </rPh>
    <rPh sb="2" eb="4">
      <t>ホシュウ</t>
    </rPh>
    <rPh sb="4" eb="6">
      <t>コウジ</t>
    </rPh>
    <phoneticPr fontId="3"/>
  </si>
  <si>
    <t>石工事</t>
    <rPh sb="0" eb="1">
      <t>イシ</t>
    </rPh>
    <rPh sb="1" eb="3">
      <t>コウジ</t>
    </rPh>
    <phoneticPr fontId="3"/>
  </si>
  <si>
    <t>その他の工事</t>
    <rPh sb="2" eb="3">
      <t>タ</t>
    </rPh>
    <rPh sb="4" eb="6">
      <t>コウジ</t>
    </rPh>
    <phoneticPr fontId="3"/>
  </si>
  <si>
    <t>河川水底掘削工事等上記及び専門業種以外の土木関連補修工事等</t>
    <rPh sb="9" eb="11">
      <t>ジョウキ</t>
    </rPh>
    <rPh sb="11" eb="12">
      <t>オヨ</t>
    </rPh>
    <rPh sb="13" eb="15">
      <t>センモン</t>
    </rPh>
    <rPh sb="15" eb="17">
      <t>ギョウシュ</t>
    </rPh>
    <rPh sb="17" eb="19">
      <t>イガイ</t>
    </rPh>
    <rPh sb="20" eb="22">
      <t>ドボク</t>
    </rPh>
    <rPh sb="22" eb="24">
      <t>カンレン</t>
    </rPh>
    <rPh sb="24" eb="26">
      <t>ホシュウ</t>
    </rPh>
    <rPh sb="26" eb="28">
      <t>コウジ</t>
    </rPh>
    <rPh sb="28" eb="29">
      <t>トウ</t>
    </rPh>
    <phoneticPr fontId="3"/>
  </si>
  <si>
    <t>一般建築（木造）工事</t>
    <rPh sb="0" eb="1">
      <t>１</t>
    </rPh>
    <rPh sb="1" eb="2">
      <t>バン</t>
    </rPh>
    <rPh sb="2" eb="3">
      <t>ケン</t>
    </rPh>
    <rPh sb="3" eb="4">
      <t>チク</t>
    </rPh>
    <rPh sb="8" eb="9">
      <t>タクミ</t>
    </rPh>
    <rPh sb="9" eb="10">
      <t>コト</t>
    </rPh>
    <phoneticPr fontId="3"/>
  </si>
  <si>
    <t>木造建築物の新築・増築・改築・移転工事</t>
    <rPh sb="0" eb="2">
      <t>モクゾウ</t>
    </rPh>
    <rPh sb="2" eb="4">
      <t>ケンチク</t>
    </rPh>
    <rPh sb="4" eb="5">
      <t>ブツ</t>
    </rPh>
    <rPh sb="6" eb="8">
      <t>シンチク</t>
    </rPh>
    <rPh sb="9" eb="11">
      <t>ゾウチク</t>
    </rPh>
    <rPh sb="12" eb="14">
      <t>カイチク</t>
    </rPh>
    <rPh sb="15" eb="17">
      <t>イテン</t>
    </rPh>
    <rPh sb="17" eb="19">
      <t>コウジ</t>
    </rPh>
    <phoneticPr fontId="3"/>
  </si>
  <si>
    <t>一般建築（鉄骨造）工事</t>
    <rPh sb="0" eb="1">
      <t>１</t>
    </rPh>
    <rPh sb="1" eb="2">
      <t>バン</t>
    </rPh>
    <rPh sb="2" eb="3">
      <t>ケン</t>
    </rPh>
    <rPh sb="3" eb="4">
      <t>チク</t>
    </rPh>
    <rPh sb="9" eb="10">
      <t>タクミ</t>
    </rPh>
    <rPh sb="10" eb="11">
      <t>コト</t>
    </rPh>
    <phoneticPr fontId="3"/>
  </si>
  <si>
    <t>鉄骨造建築物の新築・増築・改築・移転工事</t>
    <rPh sb="0" eb="2">
      <t>テッコツ</t>
    </rPh>
    <rPh sb="2" eb="3">
      <t>ゾウ</t>
    </rPh>
    <rPh sb="3" eb="5">
      <t>ケンチク</t>
    </rPh>
    <rPh sb="5" eb="6">
      <t>ブツ</t>
    </rPh>
    <phoneticPr fontId="3"/>
  </si>
  <si>
    <t>一般建築（鉄筋コンクリート造）工事</t>
    <rPh sb="0" eb="1">
      <t>１</t>
    </rPh>
    <rPh sb="1" eb="2">
      <t>バン</t>
    </rPh>
    <rPh sb="2" eb="3">
      <t>ケン</t>
    </rPh>
    <rPh sb="3" eb="4">
      <t>チク</t>
    </rPh>
    <rPh sb="15" eb="16">
      <t>タクミ</t>
    </rPh>
    <rPh sb="16" eb="17">
      <t>コト</t>
    </rPh>
    <phoneticPr fontId="3"/>
  </si>
  <si>
    <t>ﾌﾟﾚﾊﾌﾞ建築工事</t>
    <rPh sb="6" eb="7">
      <t>チク</t>
    </rPh>
    <rPh sb="7" eb="8">
      <t>タクミ</t>
    </rPh>
    <rPh sb="8" eb="9">
      <t>コト</t>
    </rPh>
    <phoneticPr fontId="3"/>
  </si>
  <si>
    <t>建築雑工事</t>
    <rPh sb="0" eb="2">
      <t>ケンチク</t>
    </rPh>
    <rPh sb="2" eb="3">
      <t>ザツ</t>
    </rPh>
    <rPh sb="3" eb="5">
      <t>コウジ</t>
    </rPh>
    <phoneticPr fontId="3"/>
  </si>
  <si>
    <t>簡易倉庫・駐輪場等設置工事</t>
    <rPh sb="0" eb="2">
      <t>カンイ</t>
    </rPh>
    <rPh sb="2" eb="4">
      <t>ソウコ</t>
    </rPh>
    <rPh sb="5" eb="8">
      <t>チュウリンジョウ</t>
    </rPh>
    <rPh sb="8" eb="9">
      <t>トウ</t>
    </rPh>
    <rPh sb="9" eb="11">
      <t>セッチ</t>
    </rPh>
    <rPh sb="11" eb="13">
      <t>コウジ</t>
    </rPh>
    <phoneticPr fontId="3"/>
  </si>
  <si>
    <t>文化財等建築工事</t>
    <rPh sb="0" eb="3">
      <t>ブンカザイ</t>
    </rPh>
    <rPh sb="3" eb="4">
      <t>トウ</t>
    </rPh>
    <rPh sb="4" eb="6">
      <t>ケンチク</t>
    </rPh>
    <rPh sb="6" eb="8">
      <t>コウジ</t>
    </rPh>
    <phoneticPr fontId="3"/>
  </si>
  <si>
    <t>文化財等建築物の新築・増築・改築・移転工事</t>
    <rPh sb="0" eb="3">
      <t>ブンカザイ</t>
    </rPh>
    <rPh sb="3" eb="4">
      <t>トウ</t>
    </rPh>
    <rPh sb="4" eb="6">
      <t>ケンチク</t>
    </rPh>
    <rPh sb="6" eb="7">
      <t>ブツ</t>
    </rPh>
    <phoneticPr fontId="3"/>
  </si>
  <si>
    <t>一般建築（コンクリートブロック造）工事</t>
    <rPh sb="0" eb="2">
      <t>イッパン</t>
    </rPh>
    <rPh sb="2" eb="4">
      <t>ケンチク</t>
    </rPh>
    <rPh sb="15" eb="16">
      <t>ツク</t>
    </rPh>
    <rPh sb="17" eb="19">
      <t>コウジ</t>
    </rPh>
    <phoneticPr fontId="3"/>
  </si>
  <si>
    <t>上記及び専門業種以外の建築関連補修工事等</t>
    <rPh sb="0" eb="2">
      <t>ジョウキ</t>
    </rPh>
    <rPh sb="2" eb="3">
      <t>オヨ</t>
    </rPh>
    <rPh sb="4" eb="6">
      <t>センモン</t>
    </rPh>
    <rPh sb="6" eb="8">
      <t>ギョウシュ</t>
    </rPh>
    <rPh sb="8" eb="10">
      <t>イガイ</t>
    </rPh>
    <rPh sb="19" eb="20">
      <t>トウ</t>
    </rPh>
    <phoneticPr fontId="3"/>
  </si>
  <si>
    <t>モルタル又はコンクリート吹付工事</t>
    <rPh sb="4" eb="5">
      <t>マタ</t>
    </rPh>
    <rPh sb="12" eb="14">
      <t>フキツケ</t>
    </rPh>
    <rPh sb="14" eb="16">
      <t>コウジ</t>
    </rPh>
    <phoneticPr fontId="3"/>
  </si>
  <si>
    <t>植生工事</t>
    <rPh sb="0" eb="2">
      <t>ショクセイ</t>
    </rPh>
    <rPh sb="2" eb="4">
      <t>コウジ</t>
    </rPh>
    <phoneticPr fontId="3"/>
  </si>
  <si>
    <t>その他法面工事</t>
    <rPh sb="2" eb="3">
      <t>タ</t>
    </rPh>
    <rPh sb="3" eb="5">
      <t>ノリメン</t>
    </rPh>
    <rPh sb="5" eb="7">
      <t>コウジ</t>
    </rPh>
    <phoneticPr fontId="3"/>
  </si>
  <si>
    <t>仮設工事</t>
    <rPh sb="0" eb="2">
      <t>カセツ</t>
    </rPh>
    <rPh sb="2" eb="4">
      <t>コウジ</t>
    </rPh>
    <phoneticPr fontId="3"/>
  </si>
  <si>
    <t>標識・反射鏡・駐輪設備工事等</t>
    <rPh sb="0" eb="2">
      <t>ヒョウシキ</t>
    </rPh>
    <rPh sb="3" eb="6">
      <t>ハンシャキョウ</t>
    </rPh>
    <rPh sb="7" eb="9">
      <t>チュウリン</t>
    </rPh>
    <rPh sb="9" eb="11">
      <t>セツビ</t>
    </rPh>
    <rPh sb="11" eb="13">
      <t>コウジ</t>
    </rPh>
    <rPh sb="13" eb="14">
      <t>トウ</t>
    </rPh>
    <phoneticPr fontId="3"/>
  </si>
  <si>
    <t>誘導ブロック工事</t>
    <rPh sb="0" eb="2">
      <t>ユウドウ</t>
    </rPh>
    <rPh sb="6" eb="8">
      <t>コウジ</t>
    </rPh>
    <phoneticPr fontId="3"/>
  </si>
  <si>
    <t>防護柵・フェンス工事</t>
    <rPh sb="8" eb="10">
      <t>コウジ</t>
    </rPh>
    <phoneticPr fontId="3"/>
  </si>
  <si>
    <t>区画線設置工事</t>
  </si>
  <si>
    <t>その他安全施設工事</t>
    <rPh sb="2" eb="3">
      <t>タ</t>
    </rPh>
    <rPh sb="3" eb="5">
      <t>アンゼン</t>
    </rPh>
    <rPh sb="5" eb="7">
      <t>シセツ</t>
    </rPh>
    <rPh sb="7" eb="9">
      <t>コウジ</t>
    </rPh>
    <phoneticPr fontId="3"/>
  </si>
  <si>
    <t>上記以外の安全施設工事等</t>
    <rPh sb="0" eb="2">
      <t>ジョウキ</t>
    </rPh>
    <rPh sb="2" eb="4">
      <t>イガイ</t>
    </rPh>
    <rPh sb="5" eb="7">
      <t>アンゼン</t>
    </rPh>
    <rPh sb="7" eb="9">
      <t>シセツ</t>
    </rPh>
    <rPh sb="9" eb="11">
      <t>コウジ</t>
    </rPh>
    <rPh sb="11" eb="12">
      <t>トウ</t>
    </rPh>
    <phoneticPr fontId="3"/>
  </si>
  <si>
    <t>建築物解体工事</t>
    <rPh sb="0" eb="2">
      <t>ケンチク</t>
    </rPh>
    <rPh sb="2" eb="3">
      <t>ブツ</t>
    </rPh>
    <rPh sb="3" eb="5">
      <t>カイタイ</t>
    </rPh>
    <rPh sb="5" eb="6">
      <t>コウ</t>
    </rPh>
    <rPh sb="6" eb="7">
      <t>ジ</t>
    </rPh>
    <phoneticPr fontId="3"/>
  </si>
  <si>
    <t>工作物解体工事</t>
    <rPh sb="0" eb="3">
      <t>コウサクブツ</t>
    </rPh>
    <rPh sb="3" eb="5">
      <t>カイタイ</t>
    </rPh>
    <rPh sb="5" eb="7">
      <t>コウジ</t>
    </rPh>
    <phoneticPr fontId="3"/>
  </si>
  <si>
    <t>鋼板・折半葺き工事等</t>
    <rPh sb="0" eb="2">
      <t>コウハン</t>
    </rPh>
    <rPh sb="3" eb="5">
      <t>セッパン</t>
    </rPh>
    <rPh sb="5" eb="6">
      <t>フ</t>
    </rPh>
    <rPh sb="7" eb="9">
      <t>コウジ</t>
    </rPh>
    <rPh sb="9" eb="10">
      <t>トウ</t>
    </rPh>
    <phoneticPr fontId="3"/>
  </si>
  <si>
    <t>上記以外の屋根工事等</t>
    <rPh sb="0" eb="2">
      <t>ジョウキ</t>
    </rPh>
    <rPh sb="2" eb="4">
      <t>イガイ</t>
    </rPh>
    <rPh sb="5" eb="7">
      <t>ヤネ</t>
    </rPh>
    <rPh sb="7" eb="9">
      <t>コウジ</t>
    </rPh>
    <rPh sb="9" eb="10">
      <t>トウ</t>
    </rPh>
    <phoneticPr fontId="3"/>
  </si>
  <si>
    <t>屋内電気設備工事</t>
    <rPh sb="0" eb="2">
      <t>オクナイ</t>
    </rPh>
    <rPh sb="2" eb="4">
      <t>デンキ</t>
    </rPh>
    <rPh sb="4" eb="6">
      <t>セツビ</t>
    </rPh>
    <rPh sb="6" eb="7">
      <t>コウ</t>
    </rPh>
    <rPh sb="7" eb="8">
      <t>ジ</t>
    </rPh>
    <phoneticPr fontId="3"/>
  </si>
  <si>
    <t>建築設備等</t>
    <rPh sb="0" eb="2">
      <t>ケンチク</t>
    </rPh>
    <rPh sb="2" eb="4">
      <t>セツビ</t>
    </rPh>
    <rPh sb="4" eb="5">
      <t>トウ</t>
    </rPh>
    <phoneticPr fontId="3"/>
  </si>
  <si>
    <t>屋外電気設備工事</t>
    <rPh sb="0" eb="2">
      <t>オクガイ</t>
    </rPh>
    <rPh sb="2" eb="4">
      <t>デンキ</t>
    </rPh>
    <rPh sb="4" eb="6">
      <t>セツビ</t>
    </rPh>
    <rPh sb="6" eb="7">
      <t>コウ</t>
    </rPh>
    <rPh sb="7" eb="8">
      <t>ジ</t>
    </rPh>
    <phoneticPr fontId="3"/>
  </si>
  <si>
    <t>電気プラント設備工事</t>
    <rPh sb="0" eb="2">
      <t>デンキ</t>
    </rPh>
    <rPh sb="6" eb="8">
      <t>セツビ</t>
    </rPh>
    <rPh sb="8" eb="10">
      <t>コウジ</t>
    </rPh>
    <phoneticPr fontId="3"/>
  </si>
  <si>
    <t>受変電設備工事（高圧）</t>
    <rPh sb="0" eb="3">
      <t>ジュヘンデン</t>
    </rPh>
    <rPh sb="3" eb="5">
      <t>セツビ</t>
    </rPh>
    <rPh sb="5" eb="7">
      <t>コウジ</t>
    </rPh>
    <rPh sb="8" eb="10">
      <t>コウアツ</t>
    </rPh>
    <phoneticPr fontId="3"/>
  </si>
  <si>
    <t>受変電設備工事（特高）</t>
    <rPh sb="0" eb="3">
      <t>ジュヘンデン</t>
    </rPh>
    <rPh sb="3" eb="5">
      <t>セツビ</t>
    </rPh>
    <rPh sb="5" eb="7">
      <t>コウジ</t>
    </rPh>
    <rPh sb="8" eb="9">
      <t>トク</t>
    </rPh>
    <rPh sb="9" eb="10">
      <t>コウ</t>
    </rPh>
    <phoneticPr fontId="3"/>
  </si>
  <si>
    <t>太陽光発電設備工事</t>
    <rPh sb="0" eb="3">
      <t>タイヨウコウ</t>
    </rPh>
    <rPh sb="3" eb="5">
      <t>ハツデン</t>
    </rPh>
    <rPh sb="5" eb="7">
      <t>セツビ</t>
    </rPh>
    <rPh sb="7" eb="9">
      <t>コウジ</t>
    </rPh>
    <phoneticPr fontId="3"/>
  </si>
  <si>
    <t>非常用電源設備工事</t>
    <rPh sb="0" eb="3">
      <t>ヒジョウヨウ</t>
    </rPh>
    <rPh sb="3" eb="5">
      <t>デンゲン</t>
    </rPh>
    <rPh sb="5" eb="9">
      <t>セツビコウジ</t>
    </rPh>
    <phoneticPr fontId="3"/>
  </si>
  <si>
    <t>自家発電、直流電源、無停電電源装置</t>
    <rPh sb="0" eb="2">
      <t>ジカ</t>
    </rPh>
    <rPh sb="2" eb="4">
      <t>ハツデン</t>
    </rPh>
    <rPh sb="5" eb="7">
      <t>チョクリュウ</t>
    </rPh>
    <rPh sb="7" eb="9">
      <t>デンゲン</t>
    </rPh>
    <rPh sb="10" eb="13">
      <t>ムテイデン</t>
    </rPh>
    <rPh sb="13" eb="15">
      <t>デンゲン</t>
    </rPh>
    <rPh sb="15" eb="17">
      <t>ソウチ</t>
    </rPh>
    <phoneticPr fontId="3"/>
  </si>
  <si>
    <t>特殊照明設備工事</t>
    <rPh sb="0" eb="2">
      <t>トクシュ</t>
    </rPh>
    <rPh sb="2" eb="4">
      <t>ショウメイ</t>
    </rPh>
    <rPh sb="4" eb="6">
      <t>セツビ</t>
    </rPh>
    <rPh sb="6" eb="8">
      <t>コウジ</t>
    </rPh>
    <phoneticPr fontId="3"/>
  </si>
  <si>
    <t>電気防食工事</t>
    <rPh sb="0" eb="1">
      <t>デン</t>
    </rPh>
    <rPh sb="1" eb="2">
      <t>キ</t>
    </rPh>
    <rPh sb="2" eb="4">
      <t>ボウショク</t>
    </rPh>
    <rPh sb="4" eb="6">
      <t>コウジ</t>
    </rPh>
    <phoneticPr fontId="3"/>
  </si>
  <si>
    <t>信号設備工事</t>
    <rPh sb="0" eb="2">
      <t>シンゴウ</t>
    </rPh>
    <rPh sb="2" eb="4">
      <t>セツビ</t>
    </rPh>
    <rPh sb="4" eb="5">
      <t>コウ</t>
    </rPh>
    <rPh sb="5" eb="6">
      <t>ジ</t>
    </rPh>
    <phoneticPr fontId="3"/>
  </si>
  <si>
    <t>交通信号設備</t>
    <rPh sb="0" eb="2">
      <t>コウツウ</t>
    </rPh>
    <rPh sb="2" eb="4">
      <t>シンゴウ</t>
    </rPh>
    <rPh sb="4" eb="6">
      <t>セツビ</t>
    </rPh>
    <phoneticPr fontId="3"/>
  </si>
  <si>
    <t>ネオン装置設備工事</t>
    <rPh sb="5" eb="7">
      <t>セツビ</t>
    </rPh>
    <rPh sb="7" eb="8">
      <t>コウ</t>
    </rPh>
    <rPh sb="8" eb="9">
      <t>ジ</t>
    </rPh>
    <phoneticPr fontId="3"/>
  </si>
  <si>
    <t>上記以外の電気設備工事等</t>
    <rPh sb="0" eb="2">
      <t>ジョウキ</t>
    </rPh>
    <rPh sb="2" eb="4">
      <t>イガイ</t>
    </rPh>
    <rPh sb="5" eb="7">
      <t>デンキ</t>
    </rPh>
    <rPh sb="7" eb="9">
      <t>セツビ</t>
    </rPh>
    <rPh sb="9" eb="11">
      <t>コウジ</t>
    </rPh>
    <rPh sb="11" eb="12">
      <t>トウ</t>
    </rPh>
    <phoneticPr fontId="3"/>
  </si>
  <si>
    <t>給排水設備工事</t>
    <rPh sb="0" eb="1">
      <t>キュウ</t>
    </rPh>
    <rPh sb="1" eb="3">
      <t>ハイスイ</t>
    </rPh>
    <rPh sb="3" eb="5">
      <t>セツビ</t>
    </rPh>
    <rPh sb="5" eb="7">
      <t>コウジ</t>
    </rPh>
    <phoneticPr fontId="3"/>
  </si>
  <si>
    <t>敷地内・屋内の給水管・排水管その他配管工事</t>
    <rPh sb="0" eb="2">
      <t>シキチ</t>
    </rPh>
    <rPh sb="2" eb="3">
      <t>ナイ</t>
    </rPh>
    <rPh sb="4" eb="6">
      <t>オクナイ</t>
    </rPh>
    <rPh sb="7" eb="9">
      <t>キュウスイ</t>
    </rPh>
    <rPh sb="9" eb="10">
      <t>カン</t>
    </rPh>
    <rPh sb="11" eb="13">
      <t>ハイスイ</t>
    </rPh>
    <rPh sb="13" eb="14">
      <t>カン</t>
    </rPh>
    <rPh sb="16" eb="17">
      <t>タ</t>
    </rPh>
    <rPh sb="17" eb="19">
      <t>ハイカン</t>
    </rPh>
    <rPh sb="19" eb="21">
      <t>コウジ</t>
    </rPh>
    <phoneticPr fontId="3"/>
  </si>
  <si>
    <t>浄化槽設備工事</t>
    <rPh sb="0" eb="1">
      <t>キヨシ</t>
    </rPh>
    <rPh sb="1" eb="2">
      <t>カ</t>
    </rPh>
    <rPh sb="2" eb="3">
      <t>ソウ</t>
    </rPh>
    <rPh sb="3" eb="4">
      <t>シツラ</t>
    </rPh>
    <rPh sb="4" eb="5">
      <t>ビ</t>
    </rPh>
    <rPh sb="5" eb="6">
      <t>タクミ</t>
    </rPh>
    <rPh sb="6" eb="7">
      <t>コト</t>
    </rPh>
    <phoneticPr fontId="3"/>
  </si>
  <si>
    <t>浄化槽設置工事</t>
    <rPh sb="0" eb="2">
      <t>ジョウカ</t>
    </rPh>
    <rPh sb="2" eb="3">
      <t>ソウ</t>
    </rPh>
    <rPh sb="3" eb="5">
      <t>セッチ</t>
    </rPh>
    <rPh sb="5" eb="7">
      <t>コウジ</t>
    </rPh>
    <phoneticPr fontId="3"/>
  </si>
  <si>
    <t>空気調和設備工事</t>
    <rPh sb="0" eb="1">
      <t>カラ</t>
    </rPh>
    <rPh sb="1" eb="2">
      <t>キ</t>
    </rPh>
    <rPh sb="2" eb="3">
      <t>チョウ</t>
    </rPh>
    <rPh sb="3" eb="4">
      <t>ワ</t>
    </rPh>
    <rPh sb="4" eb="5">
      <t>シツラ</t>
    </rPh>
    <rPh sb="5" eb="6">
      <t>ビ</t>
    </rPh>
    <rPh sb="6" eb="7">
      <t>タクミ</t>
    </rPh>
    <rPh sb="7" eb="8">
      <t>コト</t>
    </rPh>
    <phoneticPr fontId="3"/>
  </si>
  <si>
    <t>冷暖房設備工事</t>
    <rPh sb="0" eb="3">
      <t>レイダンボウ</t>
    </rPh>
    <rPh sb="3" eb="5">
      <t>セツビ</t>
    </rPh>
    <rPh sb="5" eb="7">
      <t>コウジ</t>
    </rPh>
    <phoneticPr fontId="3"/>
  </si>
  <si>
    <t>冷房機・暖房機設置工事</t>
    <rPh sb="0" eb="2">
      <t>レイボウ</t>
    </rPh>
    <rPh sb="2" eb="3">
      <t>キ</t>
    </rPh>
    <rPh sb="4" eb="7">
      <t>ダンボウキ</t>
    </rPh>
    <rPh sb="7" eb="9">
      <t>セッチ</t>
    </rPh>
    <rPh sb="9" eb="11">
      <t>コウジ</t>
    </rPh>
    <phoneticPr fontId="3"/>
  </si>
  <si>
    <t>冷凍・冷蔵設備工事</t>
    <rPh sb="0" eb="2">
      <t>レイトウ</t>
    </rPh>
    <rPh sb="3" eb="5">
      <t>レイゾウ</t>
    </rPh>
    <rPh sb="5" eb="7">
      <t>セツビ</t>
    </rPh>
    <rPh sb="7" eb="9">
      <t>コウジ</t>
    </rPh>
    <phoneticPr fontId="3"/>
  </si>
  <si>
    <t>冷凍設備・冷蔵設備設置工事</t>
    <rPh sb="0" eb="2">
      <t>レイトウ</t>
    </rPh>
    <rPh sb="2" eb="4">
      <t>セツビ</t>
    </rPh>
    <rPh sb="5" eb="7">
      <t>レイゾウ</t>
    </rPh>
    <rPh sb="7" eb="9">
      <t>セツビ</t>
    </rPh>
    <rPh sb="9" eb="11">
      <t>セッチ</t>
    </rPh>
    <rPh sb="11" eb="13">
      <t>コウジ</t>
    </rPh>
    <phoneticPr fontId="3"/>
  </si>
  <si>
    <t>都市ガス工事</t>
    <rPh sb="0" eb="2">
      <t>トシ</t>
    </rPh>
    <rPh sb="4" eb="6">
      <t>コウジ</t>
    </rPh>
    <phoneticPr fontId="3"/>
  </si>
  <si>
    <t>プロパンガス工事</t>
    <rPh sb="6" eb="8">
      <t>コウジ</t>
    </rPh>
    <phoneticPr fontId="3"/>
  </si>
  <si>
    <t>機器類設置・配管設備工事</t>
    <rPh sb="0" eb="3">
      <t>キキルイ</t>
    </rPh>
    <rPh sb="3" eb="5">
      <t>セッチ</t>
    </rPh>
    <rPh sb="6" eb="8">
      <t>ハイカン</t>
    </rPh>
    <rPh sb="8" eb="10">
      <t>セツビ</t>
    </rPh>
    <rPh sb="10" eb="12">
      <t>コウジ</t>
    </rPh>
    <phoneticPr fontId="3"/>
  </si>
  <si>
    <t>熱絶縁工事</t>
    <rPh sb="0" eb="1">
      <t>ネツ</t>
    </rPh>
    <rPh sb="1" eb="2">
      <t>ダエ</t>
    </rPh>
    <rPh sb="2" eb="3">
      <t>エン</t>
    </rPh>
    <rPh sb="3" eb="4">
      <t>タクミ</t>
    </rPh>
    <rPh sb="4" eb="5">
      <t>コト</t>
    </rPh>
    <phoneticPr fontId="3"/>
  </si>
  <si>
    <t>各種設備の熱絶縁工事</t>
    <rPh sb="0" eb="2">
      <t>カクシュ</t>
    </rPh>
    <rPh sb="2" eb="4">
      <t>セツビ</t>
    </rPh>
    <rPh sb="5" eb="6">
      <t>ネツ</t>
    </rPh>
    <rPh sb="6" eb="8">
      <t>ゼツエン</t>
    </rPh>
    <rPh sb="8" eb="10">
      <t>コウジ</t>
    </rPh>
    <phoneticPr fontId="3"/>
  </si>
  <si>
    <t>ﾀｲﾙ張り工事</t>
    <rPh sb="3" eb="4">
      <t>ハ</t>
    </rPh>
    <rPh sb="5" eb="7">
      <t>コウジ</t>
    </rPh>
    <phoneticPr fontId="3"/>
  </si>
  <si>
    <t>外壁、水周り、外構</t>
    <rPh sb="0" eb="2">
      <t>ガイヘキ</t>
    </rPh>
    <rPh sb="3" eb="4">
      <t>スイ</t>
    </rPh>
    <rPh sb="4" eb="5">
      <t>マワ</t>
    </rPh>
    <rPh sb="7" eb="8">
      <t>ソト</t>
    </rPh>
    <rPh sb="8" eb="9">
      <t>カマエ</t>
    </rPh>
    <phoneticPr fontId="3"/>
  </si>
  <si>
    <t>ﾚﾝｶﾞ積み（張り）工事</t>
    <rPh sb="4" eb="5">
      <t>ツ</t>
    </rPh>
    <rPh sb="7" eb="8">
      <t>ハ</t>
    </rPh>
    <rPh sb="10" eb="12">
      <t>コウジ</t>
    </rPh>
    <phoneticPr fontId="3"/>
  </si>
  <si>
    <t>外壁、築炉、焼却炉等</t>
    <rPh sb="0" eb="2">
      <t>ガイヘキ</t>
    </rPh>
    <rPh sb="3" eb="4">
      <t>チク</t>
    </rPh>
    <rPh sb="4" eb="5">
      <t>ロ</t>
    </rPh>
    <rPh sb="6" eb="8">
      <t>ショウキャク</t>
    </rPh>
    <rPh sb="8" eb="9">
      <t>ロ</t>
    </rPh>
    <rPh sb="9" eb="10">
      <t>トウ</t>
    </rPh>
    <phoneticPr fontId="3"/>
  </si>
  <si>
    <t>ﾌﾞﾛｯｸ積み（張り）工事</t>
    <rPh sb="11" eb="13">
      <t>コウジ</t>
    </rPh>
    <phoneticPr fontId="3"/>
  </si>
  <si>
    <t>石材工事（自然石・疑石）</t>
    <rPh sb="0" eb="2">
      <t>セキザイ</t>
    </rPh>
    <rPh sb="2" eb="4">
      <t>コウジ</t>
    </rPh>
    <rPh sb="5" eb="8">
      <t>シゼンセキ</t>
    </rPh>
    <rPh sb="9" eb="10">
      <t>ギ</t>
    </rPh>
    <rPh sb="10" eb="11">
      <t>イシ</t>
    </rPh>
    <phoneticPr fontId="3"/>
  </si>
  <si>
    <t>加工・設置の一連の工事</t>
    <rPh sb="0" eb="2">
      <t>カコウ</t>
    </rPh>
    <rPh sb="3" eb="5">
      <t>セッチ</t>
    </rPh>
    <rPh sb="6" eb="8">
      <t>イチレン</t>
    </rPh>
    <rPh sb="9" eb="11">
      <t>コウジ</t>
    </rPh>
    <phoneticPr fontId="3"/>
  </si>
  <si>
    <t>門扉（ゲート）設置工事</t>
    <rPh sb="0" eb="2">
      <t>モンピ</t>
    </rPh>
    <rPh sb="7" eb="9">
      <t>セッチ</t>
    </rPh>
    <rPh sb="9" eb="11">
      <t>コウジ</t>
    </rPh>
    <phoneticPr fontId="3"/>
  </si>
  <si>
    <t>閘門、門扉設置工事</t>
    <rPh sb="0" eb="2">
      <t>コウモン</t>
    </rPh>
    <rPh sb="3" eb="5">
      <t>モンピ</t>
    </rPh>
    <rPh sb="5" eb="7">
      <t>セッチ</t>
    </rPh>
    <rPh sb="7" eb="9">
      <t>コウジ</t>
    </rPh>
    <phoneticPr fontId="3"/>
  </si>
  <si>
    <t>鉄塔設置工事</t>
    <rPh sb="0" eb="2">
      <t>テットウ</t>
    </rPh>
    <rPh sb="2" eb="4">
      <t>セッチ</t>
    </rPh>
    <rPh sb="4" eb="6">
      <t>コウジ</t>
    </rPh>
    <phoneticPr fontId="3"/>
  </si>
  <si>
    <t>通信施設工事</t>
    <rPh sb="0" eb="2">
      <t>ツウシン</t>
    </rPh>
    <rPh sb="2" eb="4">
      <t>シセツ</t>
    </rPh>
    <rPh sb="4" eb="6">
      <t>コウジ</t>
    </rPh>
    <phoneticPr fontId="3"/>
  </si>
  <si>
    <t>橋梁設置工事</t>
    <rPh sb="0" eb="1">
      <t>ハシ</t>
    </rPh>
    <rPh sb="1" eb="2">
      <t>ハリ</t>
    </rPh>
    <rPh sb="2" eb="4">
      <t>セッチ</t>
    </rPh>
    <rPh sb="4" eb="5">
      <t>タクミ</t>
    </rPh>
    <rPh sb="5" eb="6">
      <t>コト</t>
    </rPh>
    <phoneticPr fontId="3"/>
  </si>
  <si>
    <t>鋼製柵製作設置工事</t>
    <rPh sb="0" eb="2">
      <t>コウセイ</t>
    </rPh>
    <rPh sb="2" eb="3">
      <t>サク</t>
    </rPh>
    <rPh sb="3" eb="5">
      <t>セイサク</t>
    </rPh>
    <rPh sb="5" eb="7">
      <t>セッチ</t>
    </rPh>
    <rPh sb="7" eb="9">
      <t>コウジ</t>
    </rPh>
    <phoneticPr fontId="3"/>
  </si>
  <si>
    <t>アスファルト舗装工事</t>
    <rPh sb="6" eb="8">
      <t>ホソウ</t>
    </rPh>
    <rPh sb="8" eb="10">
      <t>コウジ</t>
    </rPh>
    <phoneticPr fontId="3"/>
  </si>
  <si>
    <t>コンクリート舗装工事</t>
    <rPh sb="6" eb="8">
      <t>ホソウ</t>
    </rPh>
    <rPh sb="8" eb="10">
      <t>コウジ</t>
    </rPh>
    <phoneticPr fontId="3"/>
  </si>
  <si>
    <t>ブロック舗装工事</t>
    <rPh sb="4" eb="6">
      <t>ホソウ</t>
    </rPh>
    <rPh sb="6" eb="8">
      <t>コウジ</t>
    </rPh>
    <phoneticPr fontId="3"/>
  </si>
  <si>
    <t>路盤築造工事</t>
    <rPh sb="0" eb="2">
      <t>ロバン</t>
    </rPh>
    <rPh sb="2" eb="4">
      <t>チクゾウ</t>
    </rPh>
    <rPh sb="4" eb="6">
      <t>コウジ</t>
    </rPh>
    <phoneticPr fontId="3"/>
  </si>
  <si>
    <t>板金工事</t>
    <rPh sb="0" eb="1">
      <t>イタ</t>
    </rPh>
    <rPh sb="1" eb="2">
      <t>キン</t>
    </rPh>
    <rPh sb="2" eb="3">
      <t>タクミ</t>
    </rPh>
    <rPh sb="3" eb="4">
      <t>コト</t>
    </rPh>
    <phoneticPr fontId="3"/>
  </si>
  <si>
    <t>板金加工・取付、建築板金</t>
    <rPh sb="0" eb="2">
      <t>バンキン</t>
    </rPh>
    <rPh sb="2" eb="4">
      <t>カコウ</t>
    </rPh>
    <rPh sb="5" eb="6">
      <t>ト</t>
    </rPh>
    <rPh sb="6" eb="7">
      <t>ツ</t>
    </rPh>
    <rPh sb="8" eb="10">
      <t>ケンチク</t>
    </rPh>
    <rPh sb="10" eb="12">
      <t>バンキン</t>
    </rPh>
    <phoneticPr fontId="3"/>
  </si>
  <si>
    <t>ガラス工事</t>
    <rPh sb="3" eb="4">
      <t>タクミ</t>
    </rPh>
    <rPh sb="4" eb="5">
      <t>コト</t>
    </rPh>
    <phoneticPr fontId="3"/>
  </si>
  <si>
    <t>建物・工作物塗装工事</t>
    <rPh sb="0" eb="2">
      <t>タテモノ</t>
    </rPh>
    <rPh sb="1" eb="2">
      <t>ブツ</t>
    </rPh>
    <rPh sb="3" eb="6">
      <t>コウサクブツ</t>
    </rPh>
    <rPh sb="6" eb="8">
      <t>トソウ</t>
    </rPh>
    <rPh sb="8" eb="10">
      <t>コウジ</t>
    </rPh>
    <phoneticPr fontId="3"/>
  </si>
  <si>
    <t>ＶＰ・ＳＯＰ等塗装工事</t>
    <rPh sb="6" eb="7">
      <t>トウ</t>
    </rPh>
    <rPh sb="7" eb="9">
      <t>トソウ</t>
    </rPh>
    <rPh sb="9" eb="11">
      <t>コウジ</t>
    </rPh>
    <phoneticPr fontId="3"/>
  </si>
  <si>
    <t>建物・工作物吹付工事</t>
    <rPh sb="0" eb="2">
      <t>タテモノ</t>
    </rPh>
    <rPh sb="3" eb="6">
      <t>コウサクブツ</t>
    </rPh>
    <rPh sb="6" eb="8">
      <t>フキツケ</t>
    </rPh>
    <rPh sb="8" eb="10">
      <t>コウジ</t>
    </rPh>
    <phoneticPr fontId="3"/>
  </si>
  <si>
    <t>複層塗材等吹付工事等</t>
    <rPh sb="0" eb="2">
      <t>フクソウ</t>
    </rPh>
    <rPh sb="2" eb="4">
      <t>トザイ</t>
    </rPh>
    <rPh sb="4" eb="5">
      <t>トウ</t>
    </rPh>
    <rPh sb="5" eb="7">
      <t>フキツケ</t>
    </rPh>
    <rPh sb="7" eb="9">
      <t>コウジ</t>
    </rPh>
    <rPh sb="9" eb="10">
      <t>トウ</t>
    </rPh>
    <phoneticPr fontId="3"/>
  </si>
  <si>
    <t>鋼構造物塗装工事</t>
    <rPh sb="0" eb="1">
      <t>コウ</t>
    </rPh>
    <rPh sb="1" eb="4">
      <t>コウゾウブツ</t>
    </rPh>
    <rPh sb="4" eb="6">
      <t>トソウ</t>
    </rPh>
    <rPh sb="6" eb="8">
      <t>コウジ</t>
    </rPh>
    <phoneticPr fontId="3"/>
  </si>
  <si>
    <t>橋梁・鉄塔等鋼構造物塗装工事等</t>
    <rPh sb="0" eb="2">
      <t>キョウリョウ</t>
    </rPh>
    <rPh sb="3" eb="5">
      <t>テットウ</t>
    </rPh>
    <rPh sb="5" eb="6">
      <t>トウ</t>
    </rPh>
    <rPh sb="6" eb="7">
      <t>コウ</t>
    </rPh>
    <rPh sb="7" eb="10">
      <t>コウゾウブツ</t>
    </rPh>
    <rPh sb="10" eb="12">
      <t>トソウ</t>
    </rPh>
    <rPh sb="12" eb="14">
      <t>コウジ</t>
    </rPh>
    <rPh sb="14" eb="15">
      <t>トウ</t>
    </rPh>
    <phoneticPr fontId="3"/>
  </si>
  <si>
    <t>外壁改修工事</t>
    <rPh sb="0" eb="2">
      <t>ガイヘキ</t>
    </rPh>
    <rPh sb="2" eb="4">
      <t>カイシュウ</t>
    </rPh>
    <rPh sb="4" eb="5">
      <t>コウ</t>
    </rPh>
    <rPh sb="5" eb="6">
      <t>ジ</t>
    </rPh>
    <phoneticPr fontId="3"/>
  </si>
  <si>
    <t>樹脂注入工事等</t>
    <rPh sb="0" eb="2">
      <t>ジュシ</t>
    </rPh>
    <rPh sb="2" eb="4">
      <t>チュウニュウ</t>
    </rPh>
    <rPh sb="4" eb="6">
      <t>コウジ</t>
    </rPh>
    <rPh sb="6" eb="7">
      <t>トウ</t>
    </rPh>
    <phoneticPr fontId="3"/>
  </si>
  <si>
    <t>アスファルト防水工事</t>
    <rPh sb="6" eb="7">
      <t>ボウ</t>
    </rPh>
    <rPh sb="7" eb="8">
      <t>ミズ</t>
    </rPh>
    <rPh sb="8" eb="9">
      <t>タクミ</t>
    </rPh>
    <rPh sb="9" eb="10">
      <t>コト</t>
    </rPh>
    <phoneticPr fontId="3"/>
  </si>
  <si>
    <t>シート防水</t>
    <rPh sb="3" eb="5">
      <t>ボウスイ</t>
    </rPh>
    <phoneticPr fontId="3"/>
  </si>
  <si>
    <t>モルタル防水</t>
    <rPh sb="4" eb="6">
      <t>ボウスイ</t>
    </rPh>
    <phoneticPr fontId="3"/>
  </si>
  <si>
    <t>塗膜防水工事</t>
    <rPh sb="0" eb="1">
      <t>ヌリ</t>
    </rPh>
    <rPh sb="1" eb="2">
      <t>マク</t>
    </rPh>
    <rPh sb="2" eb="4">
      <t>ボウスイ</t>
    </rPh>
    <rPh sb="4" eb="6">
      <t>コウジ</t>
    </rPh>
    <phoneticPr fontId="3"/>
  </si>
  <si>
    <t>シーリング工事</t>
    <rPh sb="5" eb="7">
      <t>コウジ</t>
    </rPh>
    <phoneticPr fontId="3"/>
  </si>
  <si>
    <t>注入防水工事</t>
    <rPh sb="0" eb="2">
      <t>チュウニュウ</t>
    </rPh>
    <rPh sb="2" eb="4">
      <t>ボウスイ</t>
    </rPh>
    <rPh sb="4" eb="6">
      <t>コウジ</t>
    </rPh>
    <phoneticPr fontId="3"/>
  </si>
  <si>
    <t>加圧注入等</t>
    <rPh sb="0" eb="2">
      <t>カアツ</t>
    </rPh>
    <rPh sb="2" eb="4">
      <t>チュウニュウ</t>
    </rPh>
    <rPh sb="4" eb="5">
      <t>トウ</t>
    </rPh>
    <phoneticPr fontId="3"/>
  </si>
  <si>
    <t>内</t>
    <rPh sb="0" eb="1">
      <t>ナイ</t>
    </rPh>
    <phoneticPr fontId="3"/>
  </si>
  <si>
    <t>天井・壁・床仕上工事</t>
    <rPh sb="0" eb="2">
      <t>テンジョウ</t>
    </rPh>
    <rPh sb="3" eb="4">
      <t>カベ</t>
    </rPh>
    <rPh sb="5" eb="6">
      <t>ユカ</t>
    </rPh>
    <rPh sb="6" eb="8">
      <t>シア</t>
    </rPh>
    <rPh sb="8" eb="10">
      <t>コウジ</t>
    </rPh>
    <phoneticPr fontId="3"/>
  </si>
  <si>
    <t>内装間仕切工事</t>
    <rPh sb="0" eb="2">
      <t>ナイソウ</t>
    </rPh>
    <rPh sb="2" eb="5">
      <t>マジキ</t>
    </rPh>
    <rPh sb="5" eb="7">
      <t>コウジ</t>
    </rPh>
    <phoneticPr fontId="3"/>
  </si>
  <si>
    <t>家具工事</t>
    <rPh sb="0" eb="2">
      <t>カグ</t>
    </rPh>
    <rPh sb="2" eb="4">
      <t>コウジ</t>
    </rPh>
    <phoneticPr fontId="3"/>
  </si>
  <si>
    <t>ﾋﾞﾆｰﾙ床ﾀｲﾙ、ｶｰﾍﾟｯﾄ</t>
    <rPh sb="5" eb="6">
      <t>ユカ</t>
    </rPh>
    <phoneticPr fontId="3"/>
  </si>
  <si>
    <t>防音工事</t>
    <rPh sb="0" eb="2">
      <t>ボウオン</t>
    </rPh>
    <rPh sb="2" eb="4">
      <t>コウジ</t>
    </rPh>
    <phoneticPr fontId="3"/>
  </si>
  <si>
    <t>上水施設設備工事（製作･設置･修理）</t>
    <rPh sb="0" eb="2">
      <t>ジョウスイ</t>
    </rPh>
    <rPh sb="2" eb="4">
      <t>シセツ</t>
    </rPh>
    <rPh sb="4" eb="6">
      <t>セツビ</t>
    </rPh>
    <rPh sb="6" eb="8">
      <t>コウジ</t>
    </rPh>
    <rPh sb="9" eb="11">
      <t>セイサク</t>
    </rPh>
    <rPh sb="12" eb="14">
      <t>セッチ</t>
    </rPh>
    <rPh sb="15" eb="17">
      <t>シュウリ</t>
    </rPh>
    <phoneticPr fontId="3"/>
  </si>
  <si>
    <t>下水施設設備工事（製作･設置･修理）</t>
    <rPh sb="0" eb="2">
      <t>ゲスイ</t>
    </rPh>
    <rPh sb="2" eb="4">
      <t>シセツ</t>
    </rPh>
    <rPh sb="4" eb="6">
      <t>セツビ</t>
    </rPh>
    <rPh sb="6" eb="8">
      <t>コウジ</t>
    </rPh>
    <rPh sb="9" eb="11">
      <t>セイサク</t>
    </rPh>
    <rPh sb="12" eb="14">
      <t>セッチ</t>
    </rPh>
    <rPh sb="15" eb="17">
      <t>シュウリ</t>
    </rPh>
    <phoneticPr fontId="3"/>
  </si>
  <si>
    <t>清掃施設工事
（ごみ処理施設）</t>
    <rPh sb="0" eb="1">
      <t>キヨシ</t>
    </rPh>
    <rPh sb="1" eb="2">
      <t>ハ</t>
    </rPh>
    <rPh sb="2" eb="3">
      <t>ホドコ</t>
    </rPh>
    <rPh sb="3" eb="4">
      <t>シツラ</t>
    </rPh>
    <rPh sb="4" eb="5">
      <t>タクミ</t>
    </rPh>
    <rPh sb="5" eb="6">
      <t>コト</t>
    </rPh>
    <phoneticPr fontId="3"/>
  </si>
  <si>
    <t>ごみ処理施設工事</t>
    <rPh sb="2" eb="4">
      <t>ショリ</t>
    </rPh>
    <rPh sb="4" eb="6">
      <t>シセツ</t>
    </rPh>
    <rPh sb="6" eb="8">
      <t>コウジ</t>
    </rPh>
    <phoneticPr fontId="3"/>
  </si>
  <si>
    <t>清掃施設工事
（し尿処理施設）</t>
    <rPh sb="0" eb="1">
      <t>キヨシ</t>
    </rPh>
    <rPh sb="1" eb="2">
      <t>ハ</t>
    </rPh>
    <rPh sb="2" eb="3">
      <t>ホドコ</t>
    </rPh>
    <rPh sb="3" eb="4">
      <t>シツラ</t>
    </rPh>
    <rPh sb="4" eb="5">
      <t>タクミ</t>
    </rPh>
    <rPh sb="5" eb="6">
      <t>コト</t>
    </rPh>
    <phoneticPr fontId="3"/>
  </si>
  <si>
    <t>し尿処理施設工事</t>
    <rPh sb="1" eb="2">
      <t>ニョウ</t>
    </rPh>
    <rPh sb="2" eb="4">
      <t>ショリ</t>
    </rPh>
    <rPh sb="4" eb="6">
      <t>シセツ</t>
    </rPh>
    <rPh sb="6" eb="8">
      <t>コウジ</t>
    </rPh>
    <phoneticPr fontId="3"/>
  </si>
  <si>
    <t>清掃施設工事（製作･設置･修理）</t>
    <rPh sb="0" eb="2">
      <t>セイソウ</t>
    </rPh>
    <rPh sb="2" eb="4">
      <t>シセツ</t>
    </rPh>
    <rPh sb="4" eb="6">
      <t>コウジ</t>
    </rPh>
    <rPh sb="7" eb="9">
      <t>セイサク</t>
    </rPh>
    <rPh sb="10" eb="12">
      <t>セッチ</t>
    </rPh>
    <rPh sb="13" eb="15">
      <t>シュウリ</t>
    </rPh>
    <phoneticPr fontId="3"/>
  </si>
  <si>
    <t>ごみ処理プラント設備工事（製作･設置･修理）</t>
    <rPh sb="2" eb="4">
      <t>ショリ</t>
    </rPh>
    <rPh sb="8" eb="10">
      <t>セツビ</t>
    </rPh>
    <rPh sb="10" eb="12">
      <t>コウジ</t>
    </rPh>
    <rPh sb="13" eb="15">
      <t>セイサク</t>
    </rPh>
    <rPh sb="16" eb="18">
      <t>セッチ</t>
    </rPh>
    <rPh sb="19" eb="21">
      <t>シュウリ</t>
    </rPh>
    <phoneticPr fontId="3"/>
  </si>
  <si>
    <t>機械設備修理工事（修理）</t>
    <rPh sb="0" eb="2">
      <t>キカイ</t>
    </rPh>
    <rPh sb="2" eb="4">
      <t>セツビ</t>
    </rPh>
    <rPh sb="4" eb="6">
      <t>シュウリ</t>
    </rPh>
    <rPh sb="6" eb="8">
      <t>コウジ</t>
    </rPh>
    <rPh sb="9" eb="11">
      <t>シュウリ</t>
    </rPh>
    <phoneticPr fontId="3"/>
  </si>
  <si>
    <t>①～⑥のうち修理工事のみ</t>
    <rPh sb="6" eb="8">
      <t>シュウリ</t>
    </rPh>
    <rPh sb="8" eb="10">
      <t>コウジ</t>
    </rPh>
    <phoneticPr fontId="3"/>
  </si>
  <si>
    <t>①～⑥以外のプラント設備工事</t>
    <rPh sb="3" eb="5">
      <t>イガイ</t>
    </rPh>
    <rPh sb="10" eb="12">
      <t>セツビ</t>
    </rPh>
    <rPh sb="12" eb="14">
      <t>コウジ</t>
    </rPh>
    <phoneticPr fontId="3"/>
  </si>
  <si>
    <t>ポンプ設備工事</t>
    <rPh sb="3" eb="5">
      <t>セツビ</t>
    </rPh>
    <rPh sb="5" eb="7">
      <t>コウジ</t>
    </rPh>
    <phoneticPr fontId="3"/>
  </si>
  <si>
    <t>プールろ過設備工事</t>
    <rPh sb="5" eb="7">
      <t>セツビ</t>
    </rPh>
    <rPh sb="7" eb="9">
      <t>コウジ</t>
    </rPh>
    <phoneticPr fontId="3"/>
  </si>
  <si>
    <t>送風機（ブロア）設備工事</t>
    <rPh sb="0" eb="3">
      <t>ソウフウキ</t>
    </rPh>
    <rPh sb="8" eb="10">
      <t>セツビ</t>
    </rPh>
    <rPh sb="10" eb="12">
      <t>コウジ</t>
    </rPh>
    <phoneticPr fontId="3"/>
  </si>
  <si>
    <t>水処理施設等の複合的設置工事外</t>
    <rPh sb="0" eb="1">
      <t>スイ</t>
    </rPh>
    <rPh sb="1" eb="3">
      <t>ショリ</t>
    </rPh>
    <rPh sb="3" eb="5">
      <t>シセツ</t>
    </rPh>
    <rPh sb="5" eb="6">
      <t>トウ</t>
    </rPh>
    <rPh sb="7" eb="10">
      <t>フクゴウテキ</t>
    </rPh>
    <rPh sb="10" eb="12">
      <t>セッチ</t>
    </rPh>
    <rPh sb="12" eb="14">
      <t>コウジ</t>
    </rPh>
    <rPh sb="14" eb="15">
      <t>ホカ</t>
    </rPh>
    <phoneticPr fontId="3"/>
  </si>
  <si>
    <t>昇降機工事
（乗用又は荷物）</t>
    <rPh sb="0" eb="3">
      <t>ショウコウキ</t>
    </rPh>
    <rPh sb="3" eb="5">
      <t>コウジ</t>
    </rPh>
    <phoneticPr fontId="3"/>
  </si>
  <si>
    <t>舞台装置設備工事</t>
    <rPh sb="0" eb="2">
      <t>ブタイ</t>
    </rPh>
    <rPh sb="2" eb="4">
      <t>ソウチ</t>
    </rPh>
    <rPh sb="4" eb="6">
      <t>セツビ</t>
    </rPh>
    <rPh sb="6" eb="8">
      <t>コウジ</t>
    </rPh>
    <phoneticPr fontId="3"/>
  </si>
  <si>
    <t>運搬機器設置工事</t>
    <rPh sb="0" eb="2">
      <t>ウンパン</t>
    </rPh>
    <rPh sb="2" eb="4">
      <t>キキ</t>
    </rPh>
    <rPh sb="4" eb="6">
      <t>セッチ</t>
    </rPh>
    <rPh sb="6" eb="8">
      <t>コウジ</t>
    </rPh>
    <phoneticPr fontId="3"/>
  </si>
  <si>
    <t>体育遊戯施設設置工事</t>
    <rPh sb="0" eb="2">
      <t>タイイク</t>
    </rPh>
    <rPh sb="2" eb="4">
      <t>ユウギ</t>
    </rPh>
    <rPh sb="4" eb="6">
      <t>シセツ</t>
    </rPh>
    <rPh sb="6" eb="8">
      <t>セッチ</t>
    </rPh>
    <rPh sb="8" eb="10">
      <t>コウジ</t>
    </rPh>
    <phoneticPr fontId="3"/>
  </si>
  <si>
    <t>立体駐車場設置等</t>
    <rPh sb="0" eb="2">
      <t>リッタイ</t>
    </rPh>
    <rPh sb="2" eb="5">
      <t>チュウシャジョウ</t>
    </rPh>
    <rPh sb="5" eb="7">
      <t>セッチ</t>
    </rPh>
    <rPh sb="7" eb="8">
      <t>トウ</t>
    </rPh>
    <phoneticPr fontId="3"/>
  </si>
  <si>
    <t>放送・音響設備工事</t>
    <rPh sb="0" eb="2">
      <t>ホウソウ</t>
    </rPh>
    <rPh sb="3" eb="5">
      <t>オンキョウ</t>
    </rPh>
    <rPh sb="5" eb="7">
      <t>セツビ</t>
    </rPh>
    <rPh sb="7" eb="9">
      <t>コウジ</t>
    </rPh>
    <phoneticPr fontId="3"/>
  </si>
  <si>
    <t>電話設備工事</t>
    <rPh sb="0" eb="2">
      <t>デンワ</t>
    </rPh>
    <rPh sb="2" eb="4">
      <t>セツビ</t>
    </rPh>
    <rPh sb="4" eb="6">
      <t>コウジ</t>
    </rPh>
    <phoneticPr fontId="3"/>
  </si>
  <si>
    <t>無線設備工事</t>
    <rPh sb="0" eb="2">
      <t>ムセン</t>
    </rPh>
    <rPh sb="2" eb="4">
      <t>セツビ</t>
    </rPh>
    <rPh sb="4" eb="6">
      <t>コウジ</t>
    </rPh>
    <phoneticPr fontId="3"/>
  </si>
  <si>
    <t>監視設備工事</t>
    <rPh sb="0" eb="2">
      <t>カンシ</t>
    </rPh>
    <rPh sb="2" eb="4">
      <t>セツビ</t>
    </rPh>
    <rPh sb="4" eb="6">
      <t>コウジ</t>
    </rPh>
    <phoneticPr fontId="3"/>
  </si>
  <si>
    <t>ＯＡ設備工事</t>
    <rPh sb="2" eb="4">
      <t>セツビ</t>
    </rPh>
    <rPh sb="4" eb="6">
      <t>コウジ</t>
    </rPh>
    <phoneticPr fontId="3"/>
  </si>
  <si>
    <t>視聴覚設備工事</t>
    <rPh sb="0" eb="3">
      <t>シチョウカク</t>
    </rPh>
    <rPh sb="3" eb="5">
      <t>セツビ</t>
    </rPh>
    <rPh sb="5" eb="7">
      <t>コウジ</t>
    </rPh>
    <phoneticPr fontId="3"/>
  </si>
  <si>
    <t>共視聴設備工事</t>
    <rPh sb="0" eb="1">
      <t>トモ</t>
    </rPh>
    <rPh sb="1" eb="3">
      <t>シチョウ</t>
    </rPh>
    <rPh sb="3" eb="5">
      <t>セツビ</t>
    </rPh>
    <rPh sb="5" eb="7">
      <t>コウジ</t>
    </rPh>
    <phoneticPr fontId="3"/>
  </si>
  <si>
    <t>共同受信設備、電波障害対策等</t>
    <rPh sb="0" eb="2">
      <t>キョウドウ</t>
    </rPh>
    <rPh sb="2" eb="4">
      <t>ジュシン</t>
    </rPh>
    <rPh sb="4" eb="6">
      <t>セツビ</t>
    </rPh>
    <rPh sb="7" eb="9">
      <t>デンパ</t>
    </rPh>
    <rPh sb="9" eb="11">
      <t>ショウガイ</t>
    </rPh>
    <rPh sb="11" eb="13">
      <t>タイサク</t>
    </rPh>
    <rPh sb="13" eb="14">
      <t>トウ</t>
    </rPh>
    <phoneticPr fontId="3"/>
  </si>
  <si>
    <t>電光掲示板等設備工事</t>
    <rPh sb="0" eb="2">
      <t>デンコウ</t>
    </rPh>
    <rPh sb="2" eb="5">
      <t>ケイジバン</t>
    </rPh>
    <rPh sb="5" eb="6">
      <t>トウ</t>
    </rPh>
    <rPh sb="6" eb="8">
      <t>セツビ</t>
    </rPh>
    <rPh sb="8" eb="10">
      <t>コウジ</t>
    </rPh>
    <phoneticPr fontId="3"/>
  </si>
  <si>
    <t>映像設備、電光掲示板設備</t>
    <rPh sb="0" eb="2">
      <t>エイゾウ</t>
    </rPh>
    <rPh sb="2" eb="4">
      <t>セツビ</t>
    </rPh>
    <rPh sb="5" eb="7">
      <t>デンコウ</t>
    </rPh>
    <rPh sb="7" eb="10">
      <t>ケイジバン</t>
    </rPh>
    <rPh sb="10" eb="12">
      <t>セツビ</t>
    </rPh>
    <phoneticPr fontId="3"/>
  </si>
  <si>
    <t>上記以外の通信設備工事等</t>
    <rPh sb="0" eb="2">
      <t>ジョウキ</t>
    </rPh>
    <rPh sb="2" eb="4">
      <t>イガイ</t>
    </rPh>
    <rPh sb="5" eb="7">
      <t>ツウシン</t>
    </rPh>
    <rPh sb="7" eb="9">
      <t>セツビ</t>
    </rPh>
    <rPh sb="9" eb="11">
      <t>コウジ</t>
    </rPh>
    <rPh sb="11" eb="12">
      <t>トウ</t>
    </rPh>
    <phoneticPr fontId="3"/>
  </si>
  <si>
    <t>植栽工事</t>
    <rPh sb="0" eb="2">
      <t>ショクサイ</t>
    </rPh>
    <rPh sb="2" eb="4">
      <t>コウジ</t>
    </rPh>
    <phoneticPr fontId="3"/>
  </si>
  <si>
    <t>高木・中木・低木の植栽、移植工事等</t>
    <rPh sb="0" eb="2">
      <t>コウボク</t>
    </rPh>
    <rPh sb="3" eb="4">
      <t>チュウ</t>
    </rPh>
    <rPh sb="4" eb="5">
      <t>キ</t>
    </rPh>
    <rPh sb="6" eb="8">
      <t>テイボク</t>
    </rPh>
    <rPh sb="9" eb="11">
      <t>ショクサイ</t>
    </rPh>
    <rPh sb="12" eb="14">
      <t>イショク</t>
    </rPh>
    <rPh sb="14" eb="16">
      <t>コウジ</t>
    </rPh>
    <rPh sb="16" eb="17">
      <t>トウ</t>
    </rPh>
    <phoneticPr fontId="3"/>
  </si>
  <si>
    <t>地被工事</t>
    <rPh sb="0" eb="1">
      <t>チ</t>
    </rPh>
    <rPh sb="1" eb="2">
      <t>ヒ</t>
    </rPh>
    <rPh sb="2" eb="4">
      <t>コウジ</t>
    </rPh>
    <phoneticPr fontId="3"/>
  </si>
  <si>
    <t>芝生張り工事等</t>
    <rPh sb="0" eb="2">
      <t>シバフ</t>
    </rPh>
    <rPh sb="2" eb="3">
      <t>ハ</t>
    </rPh>
    <rPh sb="4" eb="6">
      <t>コウジ</t>
    </rPh>
    <rPh sb="6" eb="7">
      <t>トウ</t>
    </rPh>
    <phoneticPr fontId="3"/>
  </si>
  <si>
    <t>景石工事</t>
    <rPh sb="0" eb="1">
      <t>ケイ</t>
    </rPh>
    <rPh sb="1" eb="2">
      <t>イシ</t>
    </rPh>
    <rPh sb="2" eb="4">
      <t>コウジ</t>
    </rPh>
    <phoneticPr fontId="3"/>
  </si>
  <si>
    <t>公園設備工事
（遊具、花壇、噴水等）</t>
    <rPh sb="0" eb="2">
      <t>コウエン</t>
    </rPh>
    <rPh sb="2" eb="4">
      <t>セツビ</t>
    </rPh>
    <rPh sb="4" eb="6">
      <t>コウジ</t>
    </rPh>
    <rPh sb="8" eb="10">
      <t>ユウグ</t>
    </rPh>
    <rPh sb="11" eb="13">
      <t>カダン</t>
    </rPh>
    <rPh sb="14" eb="16">
      <t>フンスイ</t>
    </rPh>
    <rPh sb="16" eb="17">
      <t>トウ</t>
    </rPh>
    <phoneticPr fontId="3"/>
  </si>
  <si>
    <t>鉄棒・すべり台等設置工事、水飲み場設置工事等</t>
    <rPh sb="0" eb="2">
      <t>テツボウ</t>
    </rPh>
    <rPh sb="6" eb="7">
      <t>ダイ</t>
    </rPh>
    <rPh sb="7" eb="8">
      <t>トウ</t>
    </rPh>
    <rPh sb="8" eb="10">
      <t>セッチ</t>
    </rPh>
    <rPh sb="10" eb="12">
      <t>コウジ</t>
    </rPh>
    <rPh sb="13" eb="15">
      <t>ミズノ</t>
    </rPh>
    <rPh sb="16" eb="17">
      <t>バ</t>
    </rPh>
    <rPh sb="17" eb="19">
      <t>セッチ</t>
    </rPh>
    <rPh sb="19" eb="21">
      <t>コウジ</t>
    </rPh>
    <rPh sb="21" eb="22">
      <t>トウ</t>
    </rPh>
    <phoneticPr fontId="3"/>
  </si>
  <si>
    <t>広場工事
（修景、芝生、広場等）</t>
    <rPh sb="0" eb="2">
      <t>ヒロバ</t>
    </rPh>
    <rPh sb="2" eb="4">
      <t>コウジ</t>
    </rPh>
    <rPh sb="6" eb="7">
      <t>シュウ</t>
    </rPh>
    <rPh sb="7" eb="8">
      <t>カゲル</t>
    </rPh>
    <rPh sb="9" eb="11">
      <t>シバフ</t>
    </rPh>
    <rPh sb="12" eb="15">
      <t>ヒロバナド</t>
    </rPh>
    <phoneticPr fontId="3"/>
  </si>
  <si>
    <t>園路工事
（遊歩道、緑道等）</t>
    <rPh sb="0" eb="2">
      <t>エンロ</t>
    </rPh>
    <rPh sb="2" eb="4">
      <t>コウジ</t>
    </rPh>
    <rPh sb="6" eb="9">
      <t>ユウホドウ</t>
    </rPh>
    <rPh sb="10" eb="11">
      <t>リョク</t>
    </rPh>
    <rPh sb="11" eb="12">
      <t>ミチ</t>
    </rPh>
    <rPh sb="12" eb="13">
      <t>トウ</t>
    </rPh>
    <phoneticPr fontId="3"/>
  </si>
  <si>
    <t>水景工事、屋上緑化工事等</t>
    <rPh sb="11" eb="12">
      <t>トウ</t>
    </rPh>
    <phoneticPr fontId="3"/>
  </si>
  <si>
    <t>さく孔工事</t>
    <rPh sb="2" eb="3">
      <t>コウ</t>
    </rPh>
    <rPh sb="3" eb="5">
      <t>コウジ</t>
    </rPh>
    <phoneticPr fontId="3"/>
  </si>
  <si>
    <t>木製建具工事</t>
    <rPh sb="0" eb="2">
      <t>モクセイ</t>
    </rPh>
    <rPh sb="2" eb="4">
      <t>タテグ</t>
    </rPh>
    <rPh sb="4" eb="6">
      <t>コウジ</t>
    </rPh>
    <phoneticPr fontId="3"/>
  </si>
  <si>
    <t>金属製建具工事（サッシ､鋼製等）</t>
    <rPh sb="0" eb="1">
      <t>キン</t>
    </rPh>
    <rPh sb="1" eb="2">
      <t>ゾク</t>
    </rPh>
    <rPh sb="2" eb="3">
      <t>セイ</t>
    </rPh>
    <rPh sb="3" eb="4">
      <t>タツル</t>
    </rPh>
    <rPh sb="4" eb="5">
      <t>グ</t>
    </rPh>
    <rPh sb="5" eb="6">
      <t>タクミ</t>
    </rPh>
    <rPh sb="6" eb="7">
      <t>コト</t>
    </rPh>
    <rPh sb="12" eb="14">
      <t>コウセイ</t>
    </rPh>
    <rPh sb="14" eb="15">
      <t>トウ</t>
    </rPh>
    <phoneticPr fontId="3"/>
  </si>
  <si>
    <t>シャッター設置工事</t>
    <rPh sb="5" eb="7">
      <t>セッチ</t>
    </rPh>
    <rPh sb="7" eb="9">
      <t>コウジ</t>
    </rPh>
    <phoneticPr fontId="3"/>
  </si>
  <si>
    <t>自動ドア設置工事</t>
    <rPh sb="0" eb="2">
      <t>ジドウ</t>
    </rPh>
    <rPh sb="4" eb="6">
      <t>セッチ</t>
    </rPh>
    <rPh sb="6" eb="7">
      <t>コウ</t>
    </rPh>
    <rPh sb="7" eb="8">
      <t>ジ</t>
    </rPh>
    <phoneticPr fontId="3"/>
  </si>
  <si>
    <t>上記以外の管布設工事</t>
    <rPh sb="0" eb="2">
      <t>ジョウキ</t>
    </rPh>
    <rPh sb="2" eb="4">
      <t>イガイ</t>
    </rPh>
    <rPh sb="5" eb="6">
      <t>カン</t>
    </rPh>
    <rPh sb="6" eb="8">
      <t>フセツ</t>
    </rPh>
    <rPh sb="8" eb="10">
      <t>コウジ</t>
    </rPh>
    <phoneticPr fontId="3"/>
  </si>
  <si>
    <t>消火設備工事</t>
    <rPh sb="0" eb="2">
      <t>ショウカ</t>
    </rPh>
    <rPh sb="2" eb="4">
      <t>セツビ</t>
    </rPh>
    <rPh sb="4" eb="6">
      <t>コウジ</t>
    </rPh>
    <phoneticPr fontId="3"/>
  </si>
  <si>
    <t>火災警報設備工事</t>
    <rPh sb="0" eb="2">
      <t>カサイ</t>
    </rPh>
    <rPh sb="2" eb="4">
      <t>ケイホウ</t>
    </rPh>
    <rPh sb="4" eb="6">
      <t>セツビ</t>
    </rPh>
    <rPh sb="6" eb="8">
      <t>コウジ</t>
    </rPh>
    <phoneticPr fontId="3"/>
  </si>
  <si>
    <t>避難・救助設備工事</t>
    <rPh sb="0" eb="2">
      <t>ヒナン</t>
    </rPh>
    <rPh sb="3" eb="5">
      <t>キュウジョ</t>
    </rPh>
    <rPh sb="5" eb="9">
      <t>セツビコウジ</t>
    </rPh>
    <phoneticPr fontId="3"/>
  </si>
  <si>
    <t>上記以外の消防施設工事</t>
    <rPh sb="0" eb="4">
      <t>ジョウキイガイ</t>
    </rPh>
    <rPh sb="5" eb="7">
      <t>ショウボウ</t>
    </rPh>
    <rPh sb="7" eb="9">
      <t>シセツ</t>
    </rPh>
    <rPh sb="9" eb="11">
      <t>コウジ</t>
    </rPh>
    <phoneticPr fontId="3"/>
  </si>
  <si>
    <t>(注)</t>
    <rPh sb="1" eb="2">
      <t>チュウ</t>
    </rPh>
    <phoneticPr fontId="3"/>
  </si>
  <si>
    <t>鋼・・・鋼構造物工事</t>
    <rPh sb="0" eb="1">
      <t>コウ</t>
    </rPh>
    <phoneticPr fontId="3"/>
  </si>
  <si>
    <t>鉄・・・鉄筋工事</t>
    <rPh sb="0" eb="1">
      <t>テツ</t>
    </rPh>
    <phoneticPr fontId="3"/>
  </si>
  <si>
    <t>絶・・・熱絶縁工事</t>
    <rPh sb="0" eb="1">
      <t>ゼツ</t>
    </rPh>
    <phoneticPr fontId="3"/>
  </si>
  <si>
    <t>通・・・電気通信工事</t>
    <rPh sb="0" eb="1">
      <t>ツウ</t>
    </rPh>
    <phoneticPr fontId="3"/>
  </si>
  <si>
    <t>園・・・造園工事</t>
    <rPh sb="0" eb="1">
      <t>エン</t>
    </rPh>
    <phoneticPr fontId="3"/>
  </si>
  <si>
    <t>板・・・板金工事</t>
    <rPh sb="0" eb="1">
      <t>イタ</t>
    </rPh>
    <phoneticPr fontId="3"/>
  </si>
  <si>
    <t>井・・・さく井工事</t>
    <rPh sb="0" eb="1">
      <t>イ</t>
    </rPh>
    <phoneticPr fontId="3"/>
  </si>
  <si>
    <t>具・・・建具工事</t>
    <rPh sb="0" eb="1">
      <t>グ</t>
    </rPh>
    <phoneticPr fontId="3"/>
  </si>
  <si>
    <t>塗・・・塗装工事</t>
    <rPh sb="0" eb="1">
      <t>ト</t>
    </rPh>
    <phoneticPr fontId="3"/>
  </si>
  <si>
    <t>水・・・水道施設工事</t>
    <rPh sb="0" eb="1">
      <t>スイ</t>
    </rPh>
    <phoneticPr fontId="3"/>
  </si>
  <si>
    <t>防・・・防水工事</t>
    <rPh sb="0" eb="1">
      <t>ボウ</t>
    </rPh>
    <phoneticPr fontId="3"/>
  </si>
  <si>
    <t>消・・・消防施設工事</t>
    <rPh sb="0" eb="1">
      <t>ショウ</t>
    </rPh>
    <phoneticPr fontId="3"/>
  </si>
  <si>
    <t>内・・・内装仕上工事</t>
    <rPh sb="0" eb="1">
      <t>ナイ</t>
    </rPh>
    <phoneticPr fontId="3"/>
  </si>
  <si>
    <t>清・・・清掃施設工事</t>
    <rPh sb="0" eb="1">
      <t>セイ</t>
    </rPh>
    <phoneticPr fontId="3"/>
  </si>
  <si>
    <t>登録に必要な経審の種類</t>
    <rPh sb="0" eb="2">
      <t>トウロク</t>
    </rPh>
    <rPh sb="3" eb="5">
      <t>ヒツヨウ</t>
    </rPh>
    <phoneticPr fontId="3"/>
  </si>
  <si>
    <t>と・石</t>
    <rPh sb="2" eb="3">
      <t>イシ</t>
    </rPh>
    <phoneticPr fontId="3"/>
  </si>
  <si>
    <t>と
土・建</t>
    <rPh sb="2" eb="3">
      <t>ド</t>
    </rPh>
    <rPh sb="4" eb="5">
      <t>ケン</t>
    </rPh>
    <phoneticPr fontId="3"/>
  </si>
  <si>
    <t>と・塗
鋼・機</t>
    <rPh sb="2" eb="3">
      <t>ヌル</t>
    </rPh>
    <rPh sb="4" eb="5">
      <t>コウ</t>
    </rPh>
    <rPh sb="6" eb="7">
      <t>キ</t>
    </rPh>
    <phoneticPr fontId="3"/>
  </si>
  <si>
    <t>屋・板</t>
    <rPh sb="0" eb="1">
      <t>ヤ</t>
    </rPh>
    <rPh sb="2" eb="3">
      <t>イタ</t>
    </rPh>
    <phoneticPr fontId="3"/>
  </si>
  <si>
    <t>タ・石</t>
    <rPh sb="2" eb="3">
      <t>イシ</t>
    </rPh>
    <phoneticPr fontId="3"/>
  </si>
  <si>
    <t>鋼・機</t>
    <rPh sb="0" eb="1">
      <t>コウ</t>
    </rPh>
    <rPh sb="2" eb="3">
      <t>キ</t>
    </rPh>
    <phoneticPr fontId="3"/>
  </si>
  <si>
    <t>鋼
機・と</t>
    <rPh sb="0" eb="1">
      <t>コウ</t>
    </rPh>
    <rPh sb="2" eb="3">
      <t>キ</t>
    </rPh>
    <phoneticPr fontId="3"/>
  </si>
  <si>
    <t>板</t>
    <rPh sb="0" eb="1">
      <t>バン</t>
    </rPh>
    <phoneticPr fontId="3"/>
  </si>
  <si>
    <t>塗・左</t>
    <rPh sb="0" eb="1">
      <t>ヌリ</t>
    </rPh>
    <rPh sb="2" eb="3">
      <t>ヒダリ</t>
    </rPh>
    <phoneticPr fontId="3"/>
  </si>
  <si>
    <t>塗・防</t>
    <rPh sb="0" eb="1">
      <t>ヌリ</t>
    </rPh>
    <rPh sb="2" eb="3">
      <t>ボウ</t>
    </rPh>
    <phoneticPr fontId="3"/>
  </si>
  <si>
    <t>機・水</t>
    <rPh sb="0" eb="1">
      <t>キ</t>
    </rPh>
    <rPh sb="2" eb="3">
      <t>ミズ</t>
    </rPh>
    <phoneticPr fontId="3"/>
  </si>
  <si>
    <t>機・清</t>
    <rPh sb="0" eb="1">
      <t>キ</t>
    </rPh>
    <rPh sb="2" eb="3">
      <t>キヨシ</t>
    </rPh>
    <phoneticPr fontId="3"/>
  </si>
  <si>
    <t>園
石・と</t>
    <rPh sb="0" eb="1">
      <t>エン</t>
    </rPh>
    <rPh sb="2" eb="3">
      <t>イシ</t>
    </rPh>
    <phoneticPr fontId="3"/>
  </si>
  <si>
    <t>園・と</t>
    <rPh sb="0" eb="1">
      <t>エン</t>
    </rPh>
    <phoneticPr fontId="3"/>
  </si>
  <si>
    <t>具・機</t>
    <rPh sb="0" eb="1">
      <t>グ</t>
    </rPh>
    <rPh sb="2" eb="3">
      <t>キ</t>
    </rPh>
    <phoneticPr fontId="3"/>
  </si>
  <si>
    <r>
      <t>◎</t>
    </r>
    <r>
      <rPr>
        <b/>
        <u/>
        <sz val="11"/>
        <rFont val="ＭＳ ゴシック"/>
        <family val="3"/>
        <charset val="128"/>
      </rPr>
      <t>JR在来線資格認定証（工事管理者、見張員等）</t>
    </r>
    <rPh sb="3" eb="6">
      <t>ザイライセン</t>
    </rPh>
    <rPh sb="6" eb="8">
      <t>シカク</t>
    </rPh>
    <rPh sb="8" eb="10">
      <t>ニンテイ</t>
    </rPh>
    <rPh sb="10" eb="11">
      <t>ショウ</t>
    </rPh>
    <rPh sb="12" eb="14">
      <t>コウジ</t>
    </rPh>
    <rPh sb="14" eb="16">
      <t>カンリ</t>
    </rPh>
    <rPh sb="16" eb="17">
      <t>シャ</t>
    </rPh>
    <rPh sb="18" eb="20">
      <t>ミハ</t>
    </rPh>
    <rPh sb="20" eb="21">
      <t>イン</t>
    </rPh>
    <rPh sb="21" eb="22">
      <t>トウ</t>
    </rPh>
    <phoneticPr fontId="3"/>
  </si>
  <si>
    <r>
      <t>◎</t>
    </r>
    <r>
      <rPr>
        <b/>
        <u/>
        <sz val="11"/>
        <rFont val="ＭＳ ゴシック"/>
        <family val="3"/>
        <charset val="128"/>
      </rPr>
      <t>推進工法の協会・団体が行う技術講習会等の受講証明書</t>
    </r>
    <r>
      <rPr>
        <sz val="11"/>
        <rFont val="ＭＳ ゴシック"/>
        <family val="3"/>
        <charset val="128"/>
      </rPr>
      <t xml:space="preserve">
・推進工法の工事経歴書</t>
    </r>
    <rPh sb="1" eb="3">
      <t>スイシン</t>
    </rPh>
    <rPh sb="3" eb="5">
      <t>コウホウ</t>
    </rPh>
    <rPh sb="6" eb="8">
      <t>キョウカイ</t>
    </rPh>
    <rPh sb="9" eb="11">
      <t>ダンタイ</t>
    </rPh>
    <rPh sb="12" eb="13">
      <t>オコナ</t>
    </rPh>
    <rPh sb="14" eb="16">
      <t>ギジュツ</t>
    </rPh>
    <rPh sb="16" eb="19">
      <t>コウシュウカイ</t>
    </rPh>
    <rPh sb="19" eb="20">
      <t>トウ</t>
    </rPh>
    <rPh sb="21" eb="23">
      <t>ジュコウ</t>
    </rPh>
    <rPh sb="23" eb="26">
      <t>ショウメイショ</t>
    </rPh>
    <rPh sb="28" eb="30">
      <t>スイシン</t>
    </rPh>
    <rPh sb="30" eb="32">
      <t>コウホウ</t>
    </rPh>
    <rPh sb="33" eb="35">
      <t>コウジ</t>
    </rPh>
    <rPh sb="35" eb="38">
      <t>ケイレキショ</t>
    </rPh>
    <phoneticPr fontId="3"/>
  </si>
  <si>
    <t>・ﾏﾝﾎｰﾙ補修工法等に関する講習会受講済証等</t>
    <rPh sb="6" eb="8">
      <t>ホシュウ</t>
    </rPh>
    <rPh sb="8" eb="10">
      <t>コウホウ</t>
    </rPh>
    <rPh sb="10" eb="11">
      <t>トウ</t>
    </rPh>
    <rPh sb="12" eb="13">
      <t>カン</t>
    </rPh>
    <rPh sb="15" eb="18">
      <t>コウシュウカイ</t>
    </rPh>
    <rPh sb="18" eb="20">
      <t>ジュコウ</t>
    </rPh>
    <rPh sb="20" eb="21">
      <t>スミ</t>
    </rPh>
    <rPh sb="21" eb="22">
      <t>ショウ</t>
    </rPh>
    <rPh sb="22" eb="23">
      <t>トウ</t>
    </rPh>
    <phoneticPr fontId="3"/>
  </si>
  <si>
    <t>・トンネル補強工法等に関する講習会受講済証等</t>
    <rPh sb="5" eb="7">
      <t>ホキョウ</t>
    </rPh>
    <rPh sb="7" eb="9">
      <t>コウホウ</t>
    </rPh>
    <rPh sb="9" eb="10">
      <t>トウ</t>
    </rPh>
    <rPh sb="11" eb="12">
      <t>カン</t>
    </rPh>
    <rPh sb="14" eb="17">
      <t>コウシュウカイ</t>
    </rPh>
    <rPh sb="17" eb="19">
      <t>ジュコウ</t>
    </rPh>
    <rPh sb="19" eb="20">
      <t>スミ</t>
    </rPh>
    <rPh sb="20" eb="21">
      <t>ショウ</t>
    </rPh>
    <rPh sb="21" eb="22">
      <t>トウ</t>
    </rPh>
    <phoneticPr fontId="3"/>
  </si>
  <si>
    <t>・橋梁補強工法等に関する講習会受講済証等</t>
    <rPh sb="1" eb="3">
      <t>キョウリョウ</t>
    </rPh>
    <rPh sb="3" eb="5">
      <t>ホキョウ</t>
    </rPh>
    <rPh sb="5" eb="7">
      <t>コウホウ</t>
    </rPh>
    <rPh sb="7" eb="8">
      <t>トウ</t>
    </rPh>
    <rPh sb="9" eb="10">
      <t>カン</t>
    </rPh>
    <rPh sb="12" eb="15">
      <t>コウシュウカイ</t>
    </rPh>
    <rPh sb="15" eb="17">
      <t>ジュコウ</t>
    </rPh>
    <rPh sb="17" eb="18">
      <t>スミ</t>
    </rPh>
    <rPh sb="18" eb="19">
      <t>ショウ</t>
    </rPh>
    <rPh sb="19" eb="20">
      <t>トウ</t>
    </rPh>
    <phoneticPr fontId="3"/>
  </si>
  <si>
    <t>・石積工法等に関する講習会受講済証等</t>
    <rPh sb="1" eb="2">
      <t>イシ</t>
    </rPh>
    <rPh sb="2" eb="3">
      <t>ツ</t>
    </rPh>
    <rPh sb="3" eb="5">
      <t>コウホウ</t>
    </rPh>
    <rPh sb="5" eb="6">
      <t>トウ</t>
    </rPh>
    <rPh sb="7" eb="8">
      <t>カン</t>
    </rPh>
    <rPh sb="10" eb="13">
      <t>コウシュウカイ</t>
    </rPh>
    <rPh sb="13" eb="15">
      <t>ジュコウ</t>
    </rPh>
    <rPh sb="15" eb="16">
      <t>スミ</t>
    </rPh>
    <rPh sb="16" eb="17">
      <t>ショウ</t>
    </rPh>
    <rPh sb="17" eb="18">
      <t>トウ</t>
    </rPh>
    <phoneticPr fontId="3"/>
  </si>
  <si>
    <t>・文化財等建築工事経歴書等</t>
    <rPh sb="9" eb="11">
      <t>ケイレキ</t>
    </rPh>
    <rPh sb="11" eb="12">
      <t>ショ</t>
    </rPh>
    <rPh sb="12" eb="13">
      <t>トウ</t>
    </rPh>
    <phoneticPr fontId="3"/>
  </si>
  <si>
    <t>スレート葺屋根工事</t>
    <rPh sb="4" eb="5">
      <t>フ</t>
    </rPh>
    <rPh sb="5" eb="6">
      <t>ヤ</t>
    </rPh>
    <rPh sb="6" eb="7">
      <t>ネ</t>
    </rPh>
    <rPh sb="7" eb="8">
      <t>　</t>
    </rPh>
    <phoneticPr fontId="3"/>
  </si>
  <si>
    <t>金属製葺屋根工事</t>
    <rPh sb="0" eb="1">
      <t>キン</t>
    </rPh>
    <rPh sb="1" eb="2">
      <t>ゾク</t>
    </rPh>
    <rPh sb="2" eb="3">
      <t>セイ</t>
    </rPh>
    <rPh sb="3" eb="4">
      <t>ブキ</t>
    </rPh>
    <rPh sb="4" eb="5">
      <t>ヤ</t>
    </rPh>
    <rPh sb="5" eb="6">
      <t>ネ</t>
    </rPh>
    <rPh sb="6" eb="7">
      <t>タクミ</t>
    </rPh>
    <rPh sb="7" eb="8">
      <t>コト</t>
    </rPh>
    <phoneticPr fontId="3"/>
  </si>
  <si>
    <t>瓦葺屋根工事</t>
    <rPh sb="0" eb="1">
      <t>カワラ</t>
    </rPh>
    <rPh sb="1" eb="2">
      <t>ブキ</t>
    </rPh>
    <rPh sb="2" eb="3">
      <t>ヤ</t>
    </rPh>
    <rPh sb="3" eb="4">
      <t>ネ</t>
    </rPh>
    <rPh sb="4" eb="5">
      <t>タクミ</t>
    </rPh>
    <rPh sb="5" eb="6">
      <t>コト</t>
    </rPh>
    <phoneticPr fontId="3"/>
  </si>
  <si>
    <t>JＲ指定工事</t>
    <rPh sb="2" eb="4">
      <t>シテイ</t>
    </rPh>
    <rPh sb="4" eb="6">
      <t>コウジ</t>
    </rPh>
    <phoneticPr fontId="3"/>
  </si>
  <si>
    <t>管＋絶</t>
    <rPh sb="0" eb="1">
      <t>カン</t>
    </rPh>
    <rPh sb="2" eb="3">
      <t>ゼツ</t>
    </rPh>
    <phoneticPr fontId="3"/>
  </si>
  <si>
    <t>鉄筋ｺﾝｸﾘｰﾄ造建築物の新築・増築・改築・移転工事</t>
    <rPh sb="0" eb="2">
      <t>テッキン</t>
    </rPh>
    <rPh sb="8" eb="9">
      <t>ゾウ</t>
    </rPh>
    <rPh sb="9" eb="11">
      <t>ケンチク</t>
    </rPh>
    <rPh sb="11" eb="12">
      <t>ブツ</t>
    </rPh>
    <phoneticPr fontId="3"/>
  </si>
  <si>
    <t>ｺﾝｸﾘｰﾄ舗装</t>
    <rPh sb="6" eb="8">
      <t>ホソウ</t>
    </rPh>
    <phoneticPr fontId="3"/>
  </si>
  <si>
    <t>鉄道特異工事(JＲ近接工事)</t>
    <rPh sb="2" eb="4">
      <t>トクイ</t>
    </rPh>
    <rPh sb="9" eb="11">
      <t>キンセツ</t>
    </rPh>
    <rPh sb="11" eb="13">
      <t>コウジ</t>
    </rPh>
    <phoneticPr fontId="3"/>
  </si>
  <si>
    <t>上部改築工事(凹凸解消)本体補修口蓋補修(取替・補修)</t>
  </si>
  <si>
    <t>仮設足場、鉄骨組立、建物(既製品)等</t>
    <rPh sb="0" eb="2">
      <t>カセツ</t>
    </rPh>
    <rPh sb="2" eb="4">
      <t>アシバ</t>
    </rPh>
    <rPh sb="5" eb="7">
      <t>テッコツ</t>
    </rPh>
    <rPh sb="7" eb="9">
      <t>クミタテ</t>
    </rPh>
    <rPh sb="10" eb="12">
      <t>タテモノ</t>
    </rPh>
    <rPh sb="13" eb="16">
      <t>キセイヒン</t>
    </rPh>
    <rPh sb="17" eb="18">
      <t>トウ</t>
    </rPh>
    <phoneticPr fontId="3"/>
  </si>
  <si>
    <t>配管(本管・取出管)工事</t>
    <rPh sb="0" eb="2">
      <t>ハイカン</t>
    </rPh>
    <rPh sb="3" eb="5">
      <t>ホンカン</t>
    </rPh>
    <rPh sb="6" eb="8">
      <t>トリダ</t>
    </rPh>
    <rPh sb="8" eb="9">
      <t>カン</t>
    </rPh>
    <rPh sb="10" eb="12">
      <t>コウジ</t>
    </rPh>
    <phoneticPr fontId="3"/>
  </si>
  <si>
    <t>鉄骨工事(加工・製作・組立の一連作業)</t>
    <rPh sb="0" eb="2">
      <t>テッコツ</t>
    </rPh>
    <rPh sb="2" eb="4">
      <t>コウジ</t>
    </rPh>
    <phoneticPr fontId="3"/>
  </si>
  <si>
    <t>石積み(張り)工事、ｺﾝｸﾘｰﾄﾌﾞﾛｯｸ積み(張り)工事</t>
    <rPh sb="0" eb="1">
      <t>イシ</t>
    </rPh>
    <rPh sb="1" eb="2">
      <t>ツ</t>
    </rPh>
    <rPh sb="4" eb="5">
      <t>ハ</t>
    </rPh>
    <rPh sb="7" eb="9">
      <t>コウジ</t>
    </rPh>
    <rPh sb="21" eb="22">
      <t>ツ</t>
    </rPh>
    <rPh sb="24" eb="25">
      <t>ハ</t>
    </rPh>
    <rPh sb="27" eb="29">
      <t>コウジ</t>
    </rPh>
    <phoneticPr fontId="3"/>
  </si>
  <si>
    <t>ｺﾝｸﾘｰﾄﾌﾞﾛｯｸ造建築物の新築・増築・改築・移転工事</t>
  </si>
  <si>
    <t>誘導・点字ﾌﾞﾛｯｸ工事等</t>
    <rPh sb="0" eb="2">
      <t>ユウドウ</t>
    </rPh>
    <rPh sb="3" eb="5">
      <t>テンジ</t>
    </rPh>
    <rPh sb="10" eb="12">
      <t>コウジ</t>
    </rPh>
    <rPh sb="12" eb="13">
      <t>トウ</t>
    </rPh>
    <phoneticPr fontId="3"/>
  </si>
  <si>
    <t>ｺﾝｸﾘｰﾄﾌﾞﾛｯｸ積み等</t>
    <rPh sb="11" eb="12">
      <t>ツ</t>
    </rPh>
    <rPh sb="13" eb="14">
      <t>トウ</t>
    </rPh>
    <phoneticPr fontId="3"/>
  </si>
  <si>
    <t>ﾌﾞﾛｯｸ等舗装</t>
    <rPh sb="5" eb="6">
      <t>トウ</t>
    </rPh>
    <rPh sb="6" eb="8">
      <t>ホソウ</t>
    </rPh>
    <phoneticPr fontId="3"/>
  </si>
  <si>
    <t>給水管ﾗｲﾆﾝｸﾞ工事、上記以外の管設備工事</t>
    <rPh sb="0" eb="3">
      <t>キュウスイカン</t>
    </rPh>
    <rPh sb="9" eb="11">
      <t>コウジ</t>
    </rPh>
    <rPh sb="12" eb="14">
      <t>ジョウキ</t>
    </rPh>
    <rPh sb="14" eb="16">
      <t>イガイ</t>
    </rPh>
    <rPh sb="17" eb="18">
      <t>カン</t>
    </rPh>
    <rPh sb="18" eb="20">
      <t>セツビ</t>
    </rPh>
    <rPh sb="20" eb="22">
      <t>コウジ</t>
    </rPh>
    <phoneticPr fontId="3"/>
  </si>
  <si>
    <t>上記以外の特殊塗装・吹付工事、ﾗｲﾆﾝｸﾞ工事、溶射工事等</t>
    <rPh sb="0" eb="2">
      <t>ジョウキ</t>
    </rPh>
    <rPh sb="2" eb="4">
      <t>イガイ</t>
    </rPh>
    <rPh sb="5" eb="7">
      <t>トクシュ</t>
    </rPh>
    <rPh sb="7" eb="9">
      <t>トソウ</t>
    </rPh>
    <rPh sb="10" eb="12">
      <t>フキツケ</t>
    </rPh>
    <rPh sb="12" eb="14">
      <t>コウジ</t>
    </rPh>
    <rPh sb="21" eb="23">
      <t>コウジ</t>
    </rPh>
    <rPh sb="24" eb="26">
      <t>ヨウシャ</t>
    </rPh>
    <rPh sb="26" eb="28">
      <t>コウジ</t>
    </rPh>
    <rPh sb="28" eb="29">
      <t>トウ</t>
    </rPh>
    <phoneticPr fontId="3"/>
  </si>
  <si>
    <t>被覆材装着工法、樹脂ﾗｲﾆﾝｸﾞ工法、ﾓﾙﾀﾙﾗｲﾆﾝｸﾞ工法等</t>
  </si>
  <si>
    <t>ﾓﾙﾀﾙ吹付工事、ｺﾝｸﾘｰﾄ打設工事等</t>
    <rPh sb="4" eb="6">
      <t>フキツケ</t>
    </rPh>
    <rPh sb="6" eb="8">
      <t>コウジ</t>
    </rPh>
    <rPh sb="15" eb="17">
      <t>ダセツ</t>
    </rPh>
    <rPh sb="17" eb="19">
      <t>コウジ</t>
    </rPh>
    <rPh sb="19" eb="20">
      <t>トウ</t>
    </rPh>
    <phoneticPr fontId="3"/>
  </si>
  <si>
    <t>防水ﾓﾙﾀﾙ仕上工事等</t>
    <rPh sb="0" eb="2">
      <t>ボウスイ</t>
    </rPh>
    <rPh sb="6" eb="8">
      <t>シア</t>
    </rPh>
    <rPh sb="8" eb="10">
      <t>コウジ</t>
    </rPh>
    <rPh sb="10" eb="11">
      <t>トウ</t>
    </rPh>
    <phoneticPr fontId="3"/>
  </si>
  <si>
    <t>ﾄﾝﾈﾙ耐震補強工事、ｸﾗｯｸ・剥離部補修工事</t>
    <rPh sb="4" eb="6">
      <t>タイシン</t>
    </rPh>
    <rPh sb="6" eb="8">
      <t>ホキョウ</t>
    </rPh>
    <rPh sb="8" eb="10">
      <t>コウジ</t>
    </rPh>
    <rPh sb="16" eb="18">
      <t>ハクリ</t>
    </rPh>
    <rPh sb="18" eb="19">
      <t>ブ</t>
    </rPh>
    <rPh sb="19" eb="21">
      <t>ホシュウ</t>
    </rPh>
    <rPh sb="21" eb="23">
      <t>コウジ</t>
    </rPh>
    <phoneticPr fontId="3"/>
  </si>
  <si>
    <t>橋梁耐震補強工事、ｸﾗｯｸ・剥離部補修工事</t>
    <rPh sb="0" eb="2">
      <t>キョウリョウ</t>
    </rPh>
    <rPh sb="2" eb="4">
      <t>タイシン</t>
    </rPh>
    <rPh sb="4" eb="6">
      <t>ホキョウ</t>
    </rPh>
    <rPh sb="6" eb="8">
      <t>コウジ</t>
    </rPh>
    <rPh sb="14" eb="16">
      <t>ハクリ</t>
    </rPh>
    <rPh sb="16" eb="17">
      <t>ブ</t>
    </rPh>
    <rPh sb="17" eb="19">
      <t>ホシュウ</t>
    </rPh>
    <rPh sb="19" eb="21">
      <t>コウジ</t>
    </rPh>
    <phoneticPr fontId="3"/>
  </si>
  <si>
    <t>種子吹付工事(植生ﾏｯﾄ)等</t>
    <rPh sb="0" eb="2">
      <t>シュシ</t>
    </rPh>
    <rPh sb="2" eb="4">
      <t>フキツケ</t>
    </rPh>
    <rPh sb="4" eb="6">
      <t>コウジ</t>
    </rPh>
    <rPh sb="7" eb="9">
      <t>ショクセイ</t>
    </rPh>
    <rPh sb="13" eb="14">
      <t>トウ</t>
    </rPh>
    <phoneticPr fontId="3"/>
  </si>
  <si>
    <t>道路付属物設置工事(ｶﾞｰﾄﾞﾚｰﾙ、ﾊﾟｲﾌﾟ柵)、鋼製ﾌｪﾝｽ(高尺含)設置工事、防球ﾈｯﾄ設置工事等等</t>
    <rPh sb="27" eb="29">
      <t>コウセイ</t>
    </rPh>
    <rPh sb="34" eb="35">
      <t>コウ</t>
    </rPh>
    <rPh sb="35" eb="36">
      <t>シャク</t>
    </rPh>
    <rPh sb="36" eb="37">
      <t>フク</t>
    </rPh>
    <rPh sb="38" eb="40">
      <t>セッチ</t>
    </rPh>
    <rPh sb="40" eb="42">
      <t>コウジ</t>
    </rPh>
    <rPh sb="53" eb="54">
      <t>トウ</t>
    </rPh>
    <phoneticPr fontId="3"/>
  </si>
  <si>
    <t>工作物解体撤去工事、ﾊﾂﾘ工事等</t>
    <rPh sb="0" eb="3">
      <t>コウサクブツ</t>
    </rPh>
    <rPh sb="3" eb="5">
      <t>カイタイ</t>
    </rPh>
    <rPh sb="5" eb="7">
      <t>テッキョ</t>
    </rPh>
    <rPh sb="7" eb="9">
      <t>コウジ</t>
    </rPh>
    <rPh sb="13" eb="15">
      <t>コウジ</t>
    </rPh>
    <rPh sb="15" eb="16">
      <t>トウ</t>
    </rPh>
    <phoneticPr fontId="3"/>
  </si>
  <si>
    <t>粘土瓦、ｾﾒﾝﾄ瓦工事等</t>
    <rPh sb="0" eb="2">
      <t>ネンド</t>
    </rPh>
    <rPh sb="2" eb="3">
      <t>カワラ</t>
    </rPh>
    <rPh sb="8" eb="9">
      <t>カワラ</t>
    </rPh>
    <rPh sb="9" eb="11">
      <t>コウジ</t>
    </rPh>
    <rPh sb="11" eb="12">
      <t>トウ</t>
    </rPh>
    <phoneticPr fontId="3"/>
  </si>
  <si>
    <t>石綿ｽﾚｰﾄ葺(波板・平板)工事等</t>
    <rPh sb="0" eb="2">
      <t>セキメン</t>
    </rPh>
    <rPh sb="6" eb="7">
      <t>フ</t>
    </rPh>
    <rPh sb="8" eb="10">
      <t>ナミイタ</t>
    </rPh>
    <rPh sb="11" eb="12">
      <t>タイ</t>
    </rPh>
    <rPh sb="12" eb="13">
      <t>イタ</t>
    </rPh>
    <rPh sb="14" eb="16">
      <t>コウジ</t>
    </rPh>
    <rPh sb="16" eb="17">
      <t>トウ</t>
    </rPh>
    <phoneticPr fontId="3"/>
  </si>
  <si>
    <t>ｸﾞﾗﾝﾄﾞ照明、道路照明等</t>
    <rPh sb="6" eb="8">
      <t>ショウメイ</t>
    </rPh>
    <rPh sb="9" eb="11">
      <t>ドウロ</t>
    </rPh>
    <rPh sb="11" eb="13">
      <t>ショウメイ</t>
    </rPh>
    <rPh sb="13" eb="14">
      <t>トウ</t>
    </rPh>
    <phoneticPr fontId="3"/>
  </si>
  <si>
    <t>ﾌﾟﾗﾝﾄ設備、計装設備、中央監視制御設備等</t>
    <rPh sb="5" eb="7">
      <t>セツビ</t>
    </rPh>
    <rPh sb="8" eb="10">
      <t>ケイソウ</t>
    </rPh>
    <rPh sb="10" eb="12">
      <t>セツビ</t>
    </rPh>
    <rPh sb="13" eb="15">
      <t>チュウオウ</t>
    </rPh>
    <rPh sb="15" eb="17">
      <t>カンシ</t>
    </rPh>
    <rPh sb="17" eb="19">
      <t>セイギョ</t>
    </rPh>
    <rPh sb="19" eb="21">
      <t>セツビ</t>
    </rPh>
    <rPh sb="21" eb="22">
      <t>トウ</t>
    </rPh>
    <phoneticPr fontId="3"/>
  </si>
  <si>
    <t>舞台照明、ｽﾀｼﾞｵ照明等</t>
    <rPh sb="0" eb="2">
      <t>ブタイ</t>
    </rPh>
    <rPh sb="2" eb="4">
      <t>ショウメイ</t>
    </rPh>
    <rPh sb="10" eb="12">
      <t>ショウメイ</t>
    </rPh>
    <rPh sb="12" eb="13">
      <t>トウ</t>
    </rPh>
    <phoneticPr fontId="3"/>
  </si>
  <si>
    <t>洗面・ﾄｲﾚ・風呂等器具設置</t>
    <rPh sb="0" eb="2">
      <t>センメン</t>
    </rPh>
    <rPh sb="7" eb="9">
      <t>フロ</t>
    </rPh>
    <rPh sb="9" eb="10">
      <t>トウ</t>
    </rPh>
    <rPh sb="10" eb="12">
      <t>キグ</t>
    </rPh>
    <rPh sb="12" eb="14">
      <t>セッチ</t>
    </rPh>
    <phoneticPr fontId="3"/>
  </si>
  <si>
    <t>給気・排気・ﾀﾞｸﾄ設備工事</t>
    <rPh sb="0" eb="1">
      <t>キュウ</t>
    </rPh>
    <rPh sb="1" eb="2">
      <t>キ</t>
    </rPh>
    <rPh sb="3" eb="5">
      <t>ハイキ</t>
    </rPh>
    <rPh sb="10" eb="12">
      <t>セツビ</t>
    </rPh>
    <rPh sb="12" eb="14">
      <t>コウジ</t>
    </rPh>
    <phoneticPr fontId="3"/>
  </si>
  <si>
    <t>橋梁・ﾛｯｸｼｪｰﾄﾞ工事</t>
    <rPh sb="0" eb="2">
      <t>キョウリョウ</t>
    </rPh>
    <rPh sb="11" eb="13">
      <t>コウジ</t>
    </rPh>
    <phoneticPr fontId="3"/>
  </si>
  <si>
    <t>貯蔵用ﾀﾝｸ工事、屋外広告工事等</t>
    <rPh sb="0" eb="3">
      <t>チョゾウヨウ</t>
    </rPh>
    <rPh sb="6" eb="8">
      <t>コウジ</t>
    </rPh>
    <rPh sb="15" eb="16">
      <t>トウ</t>
    </rPh>
    <phoneticPr fontId="3"/>
  </si>
  <si>
    <t>ｶﾗｰ舗装、舗装表面処理工等</t>
    <rPh sb="3" eb="5">
      <t>ホソウ</t>
    </rPh>
    <rPh sb="6" eb="8">
      <t>ホソウ</t>
    </rPh>
    <rPh sb="8" eb="10">
      <t>ヒョウメン</t>
    </rPh>
    <rPh sb="10" eb="12">
      <t>ショリ</t>
    </rPh>
    <rPh sb="12" eb="13">
      <t>コウ</t>
    </rPh>
    <rPh sb="13" eb="14">
      <t>トウ</t>
    </rPh>
    <phoneticPr fontId="3"/>
  </si>
  <si>
    <t>ｺﾝｸﾘｰﾄ等路盤築造(表層ｱｽﾌｧﾙﾄ・人工芝生等下層)</t>
    <rPh sb="6" eb="7">
      <t>トウ</t>
    </rPh>
    <rPh sb="7" eb="9">
      <t>ロバン</t>
    </rPh>
    <rPh sb="9" eb="11">
      <t>チクゾウ</t>
    </rPh>
    <rPh sb="12" eb="14">
      <t>ヒョウソウ</t>
    </rPh>
    <rPh sb="26" eb="28">
      <t>カソウ</t>
    </rPh>
    <phoneticPr fontId="3"/>
  </si>
  <si>
    <t>ｱｽﾌｧﾙﾄ防水・改質ｱｽﾌｧﾙﾄ防水工事等</t>
    <rPh sb="9" eb="11">
      <t>カイシツ</t>
    </rPh>
    <rPh sb="17" eb="19">
      <t>ボウスイ</t>
    </rPh>
    <rPh sb="19" eb="21">
      <t>コウジ</t>
    </rPh>
    <rPh sb="21" eb="22">
      <t>トウ</t>
    </rPh>
    <phoneticPr fontId="3"/>
  </si>
  <si>
    <t>公園内遊歩道・緑道整備工事(ｱｽﾌｧﾙﾄ、ｺﾝｸﾘｰﾄ、洗い出し、玉石、地被類)</t>
    <rPh sb="0" eb="2">
      <t>コウエン</t>
    </rPh>
    <rPh sb="2" eb="3">
      <t>ナイ</t>
    </rPh>
    <rPh sb="3" eb="6">
      <t>ユウホドウ</t>
    </rPh>
    <rPh sb="7" eb="9">
      <t>リョクドウ</t>
    </rPh>
    <rPh sb="9" eb="11">
      <t>セイビ</t>
    </rPh>
    <rPh sb="11" eb="13">
      <t>コウジ</t>
    </rPh>
    <rPh sb="28" eb="29">
      <t>アラ</t>
    </rPh>
    <rPh sb="30" eb="31">
      <t>ダ</t>
    </rPh>
    <rPh sb="33" eb="34">
      <t>タマ</t>
    </rPh>
    <rPh sb="34" eb="35">
      <t>イシ</t>
    </rPh>
    <rPh sb="36" eb="37">
      <t>チ</t>
    </rPh>
    <rPh sb="37" eb="38">
      <t>ヒ</t>
    </rPh>
    <rPh sb="38" eb="39">
      <t>ルイ</t>
    </rPh>
    <phoneticPr fontId="3"/>
  </si>
  <si>
    <t>塩ビｼｰﾄ等防水工事</t>
    <rPh sb="0" eb="1">
      <t>エン</t>
    </rPh>
    <rPh sb="5" eb="6">
      <t>トウ</t>
    </rPh>
    <rPh sb="6" eb="8">
      <t>ボウスイ</t>
    </rPh>
    <rPh sb="8" eb="10">
      <t>コウジ</t>
    </rPh>
    <phoneticPr fontId="3"/>
  </si>
  <si>
    <t>ｳﾚﾀﾝ系塗膜防水工事、ｺﾞﾑｱｽﾌｧﾙﾄ系塗膜防水工事等</t>
    <rPh sb="4" eb="5">
      <t>ケイ</t>
    </rPh>
    <rPh sb="5" eb="7">
      <t>トマク</t>
    </rPh>
    <rPh sb="7" eb="9">
      <t>ボウスイ</t>
    </rPh>
    <rPh sb="9" eb="11">
      <t>コウジ</t>
    </rPh>
    <rPh sb="21" eb="22">
      <t>ケイ</t>
    </rPh>
    <rPh sb="22" eb="24">
      <t>トマク</t>
    </rPh>
    <rPh sb="24" eb="26">
      <t>ボウスイ</t>
    </rPh>
    <rPh sb="26" eb="28">
      <t>コウジ</t>
    </rPh>
    <rPh sb="28" eb="29">
      <t>トウ</t>
    </rPh>
    <phoneticPr fontId="3"/>
  </si>
  <si>
    <t>不定形弾性ｼｰﾘﾝﾝｸﾞ工事等</t>
    <rPh sb="0" eb="3">
      <t>フテイケイ</t>
    </rPh>
    <rPh sb="3" eb="5">
      <t>ダンセイ</t>
    </rPh>
    <rPh sb="12" eb="14">
      <t>コウジ</t>
    </rPh>
    <rPh sb="14" eb="15">
      <t>トウ</t>
    </rPh>
    <phoneticPr fontId="3"/>
  </si>
  <si>
    <t>ケイ酸質系塗布防水、ｱｽﾌｧﾙﾄｼﾝｸﾞﾙ葺き等</t>
    <rPh sb="2" eb="3">
      <t>サン</t>
    </rPh>
    <rPh sb="3" eb="4">
      <t>シツ</t>
    </rPh>
    <rPh sb="4" eb="5">
      <t>ケイ</t>
    </rPh>
    <rPh sb="5" eb="7">
      <t>トフ</t>
    </rPh>
    <rPh sb="7" eb="9">
      <t>ボウスイ</t>
    </rPh>
    <rPh sb="21" eb="22">
      <t>フ</t>
    </rPh>
    <rPh sb="23" eb="24">
      <t>トウ</t>
    </rPh>
    <phoneticPr fontId="3"/>
  </si>
  <si>
    <t>ﾎﾞｰﾄﾞ張りｸﾛｽ貼り、ﾋﾞﾆｰﾙ床ﾀｲﾙ、ｶｰﾍﾟｯﾄ</t>
    <rPh sb="10" eb="11">
      <t>ハ</t>
    </rPh>
    <phoneticPr fontId="3"/>
  </si>
  <si>
    <t>ﾎﾟﾝﾌﾟ・水中ﾎﾟﾝﾌﾟ</t>
    <rPh sb="6" eb="8">
      <t>スイチュウ</t>
    </rPh>
    <phoneticPr fontId="3"/>
  </si>
  <si>
    <t>ｴﾚﾍﾞｰﾀｰ、固定ｸﾚｰﾝ等</t>
    <rPh sb="8" eb="10">
      <t>コテイ</t>
    </rPh>
    <rPh sb="14" eb="15">
      <t>トウ</t>
    </rPh>
    <phoneticPr fontId="3"/>
  </si>
  <si>
    <t>監視ｶﾒﾗ、防犯設備等</t>
    <rPh sb="0" eb="2">
      <t>カンシ</t>
    </rPh>
    <rPh sb="6" eb="8">
      <t>ボウハン</t>
    </rPh>
    <rPh sb="8" eb="10">
      <t>セツビ</t>
    </rPh>
    <rPh sb="10" eb="11">
      <t>トウ</t>
    </rPh>
    <phoneticPr fontId="3"/>
  </si>
  <si>
    <t>ﾀﾞｸﾀｲﾙ鋳鉄管布設工事等</t>
    <rPh sb="6" eb="9">
      <t>チュウテツカン</t>
    </rPh>
    <rPh sb="9" eb="11">
      <t>フセツ</t>
    </rPh>
    <rPh sb="11" eb="12">
      <t>コウ</t>
    </rPh>
    <rPh sb="12" eb="13">
      <t>ジ</t>
    </rPh>
    <rPh sb="13" eb="14">
      <t>トウ</t>
    </rPh>
    <phoneticPr fontId="3"/>
  </si>
  <si>
    <t>ﾎﾟﾘｴﾁﾚﾝ管等布設工事等</t>
    <rPh sb="7" eb="8">
      <t>カン</t>
    </rPh>
    <rPh sb="8" eb="9">
      <t>トウ</t>
    </rPh>
    <rPh sb="9" eb="11">
      <t>フセツ</t>
    </rPh>
    <rPh sb="11" eb="13">
      <t>コウジ</t>
    </rPh>
    <rPh sb="13" eb="14">
      <t>トウ</t>
    </rPh>
    <phoneticPr fontId="3"/>
  </si>
  <si>
    <t>業種</t>
    <rPh sb="0" eb="1">
      <t>ギョウ</t>
    </rPh>
    <rPh sb="1" eb="2">
      <t>シュ</t>
    </rPh>
    <phoneticPr fontId="3"/>
  </si>
  <si>
    <t>細分業種</t>
    <rPh sb="0" eb="1">
      <t>ホソ</t>
    </rPh>
    <rPh sb="1" eb="2">
      <t>ブン</t>
    </rPh>
    <rPh sb="2" eb="4">
      <t>ギョウシュ</t>
    </rPh>
    <phoneticPr fontId="3"/>
  </si>
  <si>
    <t>　　複数の種類（略称）が記載された細分業種については、いずれか一つの経審を受審していれば、登録可能です。</t>
    <rPh sb="2" eb="4">
      <t>フクスウ</t>
    </rPh>
    <rPh sb="5" eb="7">
      <t>シュルイ</t>
    </rPh>
    <rPh sb="8" eb="10">
      <t>リャクショウ</t>
    </rPh>
    <rPh sb="12" eb="14">
      <t>キサイ</t>
    </rPh>
    <rPh sb="31" eb="32">
      <t>ヒト</t>
    </rPh>
    <rPh sb="34" eb="36">
      <t>ケイシン</t>
    </rPh>
    <rPh sb="37" eb="38">
      <t>ジュ</t>
    </rPh>
    <rPh sb="38" eb="39">
      <t>シン</t>
    </rPh>
    <rPh sb="45" eb="47">
      <t>トウロク</t>
    </rPh>
    <rPh sb="47" eb="49">
      <t>カノウ</t>
    </rPh>
    <phoneticPr fontId="3"/>
  </si>
  <si>
    <r>
      <rPr>
        <sz val="11"/>
        <rFont val="ＭＳ ゴシック"/>
        <family val="3"/>
        <charset val="128"/>
      </rPr>
      <t>◎</t>
    </r>
    <r>
      <rPr>
        <b/>
        <u/>
        <sz val="11"/>
        <rFont val="ＭＳ ゴシック"/>
        <family val="3"/>
        <charset val="128"/>
      </rPr>
      <t>延岡市下水道排水設備等指定工事店証</t>
    </r>
    <rPh sb="1" eb="4">
      <t>ノベオカシ</t>
    </rPh>
    <rPh sb="4" eb="7">
      <t>ゲスイドウ</t>
    </rPh>
    <rPh sb="7" eb="9">
      <t>ハイスイ</t>
    </rPh>
    <rPh sb="9" eb="11">
      <t>セツビ</t>
    </rPh>
    <rPh sb="11" eb="12">
      <t>トウ</t>
    </rPh>
    <rPh sb="12" eb="14">
      <t>シテイ</t>
    </rPh>
    <rPh sb="14" eb="16">
      <t>コウジ</t>
    </rPh>
    <rPh sb="16" eb="17">
      <t>テン</t>
    </rPh>
    <rPh sb="17" eb="18">
      <t>ショウ</t>
    </rPh>
    <phoneticPr fontId="3"/>
  </si>
  <si>
    <t>防・左</t>
    <rPh sb="0" eb="1">
      <t>ボウ</t>
    </rPh>
    <rPh sb="2" eb="3">
      <t>ヒダリ</t>
    </rPh>
    <phoneticPr fontId="3"/>
  </si>
  <si>
    <t>　　記載する任意提出書類のほか、登録を希望する細分業種に関する各種講習会等を受講している場合は、受講済証等を任意に提出してください。</t>
    <rPh sb="2" eb="4">
      <t>キサイ</t>
    </rPh>
    <rPh sb="6" eb="8">
      <t>ニンイ</t>
    </rPh>
    <rPh sb="8" eb="10">
      <t>テイシュツ</t>
    </rPh>
    <rPh sb="10" eb="12">
      <t>ショルイ</t>
    </rPh>
    <rPh sb="16" eb="18">
      <t>トウロク</t>
    </rPh>
    <rPh sb="19" eb="21">
      <t>キボウ</t>
    </rPh>
    <rPh sb="23" eb="25">
      <t>サイブン</t>
    </rPh>
    <rPh sb="25" eb="27">
      <t>ギョウシュ</t>
    </rPh>
    <rPh sb="28" eb="29">
      <t>カン</t>
    </rPh>
    <rPh sb="31" eb="33">
      <t>カクシュ</t>
    </rPh>
    <rPh sb="33" eb="36">
      <t>コウシュウカイ</t>
    </rPh>
    <rPh sb="36" eb="37">
      <t>トウ</t>
    </rPh>
    <rPh sb="38" eb="40">
      <t>ジュコウ</t>
    </rPh>
    <rPh sb="44" eb="46">
      <t>バアイ</t>
    </rPh>
    <rPh sb="48" eb="50">
      <t>ジュコウ</t>
    </rPh>
    <rPh sb="50" eb="51">
      <t>ズ</t>
    </rPh>
    <rPh sb="51" eb="52">
      <t>ショウ</t>
    </rPh>
    <rPh sb="52" eb="53">
      <t>トウ</t>
    </rPh>
    <rPh sb="54" eb="56">
      <t>ニンイ</t>
    </rPh>
    <rPh sb="57" eb="59">
      <t>テイシュツ</t>
    </rPh>
    <phoneticPr fontId="3"/>
  </si>
  <si>
    <t>土木一式工事</t>
    <rPh sb="0" eb="2">
      <t>ドボク</t>
    </rPh>
    <rPh sb="2" eb="4">
      <t>イッシキ</t>
    </rPh>
    <rPh sb="4" eb="6">
      <t>コウジ</t>
    </rPh>
    <phoneticPr fontId="3"/>
  </si>
  <si>
    <t>建築一式工事</t>
    <rPh sb="0" eb="2">
      <t>ケンチク</t>
    </rPh>
    <rPh sb="2" eb="4">
      <t>イッシキ</t>
    </rPh>
    <rPh sb="4" eb="6">
      <t>コウジ</t>
    </rPh>
    <phoneticPr fontId="3"/>
  </si>
  <si>
    <t>土木一式工事</t>
    <phoneticPr fontId="3"/>
  </si>
  <si>
    <t>土木一式工事</t>
    <phoneticPr fontId="3"/>
  </si>
  <si>
    <t>土木一式工事</t>
    <phoneticPr fontId="3"/>
  </si>
  <si>
    <t>建築一式工事</t>
    <phoneticPr fontId="3"/>
  </si>
  <si>
    <t>建築一式工事</t>
    <phoneticPr fontId="3"/>
  </si>
  <si>
    <t>建築一式工事</t>
    <phoneticPr fontId="3"/>
  </si>
  <si>
    <r>
      <t xml:space="preserve">水道施設工事
</t>
    </r>
    <r>
      <rPr>
        <sz val="10"/>
        <rFont val="ＭＳ ゴシック"/>
        <family val="3"/>
        <charset val="128"/>
      </rPr>
      <t>（市内業者のみ）</t>
    </r>
    <rPh sb="0" eb="1">
      <t>ミズ</t>
    </rPh>
    <rPh sb="1" eb="2">
      <t>ミチ</t>
    </rPh>
    <rPh sb="2" eb="3">
      <t>ホドコ</t>
    </rPh>
    <rPh sb="3" eb="4">
      <t>シツラ</t>
    </rPh>
    <rPh sb="4" eb="5">
      <t>タクミ</t>
    </rPh>
    <rPh sb="5" eb="6">
      <t>コト</t>
    </rPh>
    <rPh sb="8" eb="9">
      <t>シ</t>
    </rPh>
    <rPh sb="9" eb="10">
      <t>ナイ</t>
    </rPh>
    <rPh sb="10" eb="11">
      <t>ギョウ</t>
    </rPh>
    <rPh sb="11" eb="12">
      <t>シャ</t>
    </rPh>
    <phoneticPr fontId="3"/>
  </si>
  <si>
    <t>運動施設工事</t>
    <rPh sb="0" eb="2">
      <t>ウンドウ</t>
    </rPh>
    <rPh sb="2" eb="4">
      <t>シセツ</t>
    </rPh>
    <rPh sb="4" eb="6">
      <t>コウジ</t>
    </rPh>
    <phoneticPr fontId="4"/>
  </si>
  <si>
    <t>運動施設工事</t>
    <rPh sb="0" eb="2">
      <t>ウンドウ</t>
    </rPh>
    <rPh sb="2" eb="4">
      <t>シセツ</t>
    </rPh>
    <rPh sb="4" eb="6">
      <t>コウジ</t>
    </rPh>
    <phoneticPr fontId="3"/>
  </si>
  <si>
    <t>舗装工事</t>
  </si>
  <si>
    <t>舗装工事</t>
    <rPh sb="2" eb="4">
      <t>コウジ</t>
    </rPh>
    <phoneticPr fontId="3"/>
  </si>
  <si>
    <t>舗装</t>
    <phoneticPr fontId="3"/>
  </si>
  <si>
    <t>水道配水管布設工事（金属管）</t>
    <rPh sb="0" eb="2">
      <t>スイドウ</t>
    </rPh>
    <rPh sb="2" eb="4">
      <t>ハイスイ</t>
    </rPh>
    <rPh sb="4" eb="5">
      <t>カン</t>
    </rPh>
    <rPh sb="5" eb="7">
      <t>フセツ</t>
    </rPh>
    <rPh sb="7" eb="9">
      <t>コウジ</t>
    </rPh>
    <rPh sb="10" eb="12">
      <t>キンゾク</t>
    </rPh>
    <rPh sb="12" eb="13">
      <t>カン</t>
    </rPh>
    <phoneticPr fontId="4"/>
  </si>
  <si>
    <t>水道配水管布設工事（ﾌﾟﾗｽﾁｯｸ管）</t>
    <rPh sb="0" eb="2">
      <t>スイドウ</t>
    </rPh>
    <rPh sb="2" eb="4">
      <t>ハイスイ</t>
    </rPh>
    <rPh sb="4" eb="5">
      <t>カン</t>
    </rPh>
    <rPh sb="5" eb="7">
      <t>フセツ</t>
    </rPh>
    <rPh sb="7" eb="9">
      <t>コウジ</t>
    </rPh>
    <rPh sb="17" eb="18">
      <t>カン</t>
    </rPh>
    <phoneticPr fontId="4"/>
  </si>
  <si>
    <t>その他の工事（管更生含）</t>
    <rPh sb="2" eb="3">
      <t>タ</t>
    </rPh>
    <rPh sb="4" eb="6">
      <t>コウジ</t>
    </rPh>
    <rPh sb="7" eb="8">
      <t>カン</t>
    </rPh>
    <rPh sb="8" eb="10">
      <t>コウセイ</t>
    </rPh>
    <rPh sb="10" eb="11">
      <t>フク</t>
    </rPh>
    <phoneticPr fontId="4"/>
  </si>
  <si>
    <t>土木構造物解体工事</t>
    <rPh sb="0" eb="2">
      <t>ドボク</t>
    </rPh>
    <rPh sb="2" eb="5">
      <t>コウゾウブツ</t>
    </rPh>
    <rPh sb="5" eb="7">
      <t>カイタイ</t>
    </rPh>
    <rPh sb="7" eb="9">
      <t>コウジ</t>
    </rPh>
    <phoneticPr fontId="4"/>
  </si>
  <si>
    <t>土木構造物解体工事</t>
    <rPh sb="0" eb="2">
      <t>ドボク</t>
    </rPh>
    <rPh sb="2" eb="5">
      <t>コウゾウブツ</t>
    </rPh>
    <rPh sb="5" eb="7">
      <t>カイタイ</t>
    </rPh>
    <rPh sb="7" eb="9">
      <t>コウジ</t>
    </rPh>
    <phoneticPr fontId="3"/>
  </si>
  <si>
    <t>その他の工事（管更生含）</t>
    <rPh sb="2" eb="3">
      <t>タ</t>
    </rPh>
    <rPh sb="4" eb="6">
      <t>コウジ</t>
    </rPh>
    <rPh sb="7" eb="8">
      <t>カン</t>
    </rPh>
    <rPh sb="8" eb="10">
      <t>コウセイ</t>
    </rPh>
    <rPh sb="10" eb="11">
      <t>フク</t>
    </rPh>
    <phoneticPr fontId="3"/>
  </si>
  <si>
    <t>水道配水管布設工事
（金属管）</t>
    <rPh sb="0" eb="2">
      <t>スイドウ</t>
    </rPh>
    <rPh sb="2" eb="4">
      <t>ハイスイ</t>
    </rPh>
    <rPh sb="4" eb="5">
      <t>カン</t>
    </rPh>
    <rPh sb="5" eb="7">
      <t>フセツ</t>
    </rPh>
    <rPh sb="7" eb="9">
      <t>コウジ</t>
    </rPh>
    <rPh sb="11" eb="13">
      <t>キンゾク</t>
    </rPh>
    <rPh sb="13" eb="14">
      <t>カン</t>
    </rPh>
    <phoneticPr fontId="3"/>
  </si>
  <si>
    <t>水道配水管布設工事
（ﾌﾟﾗｽﾁｯｸ管）</t>
    <rPh sb="0" eb="2">
      <t>スイドウ</t>
    </rPh>
    <rPh sb="2" eb="4">
      <t>ハイスイ</t>
    </rPh>
    <rPh sb="4" eb="5">
      <t>カン</t>
    </rPh>
    <rPh sb="5" eb="7">
      <t>フセツ</t>
    </rPh>
    <rPh sb="7" eb="9">
      <t>コウジ</t>
    </rPh>
    <rPh sb="18" eb="19">
      <t>カン</t>
    </rPh>
    <phoneticPr fontId="3"/>
  </si>
  <si>
    <r>
      <t>◎</t>
    </r>
    <r>
      <rPr>
        <b/>
        <u/>
        <sz val="11"/>
        <rFont val="ＭＳ ゴシック"/>
        <family val="3"/>
        <charset val="128"/>
      </rPr>
      <t>路面標示施工技能士の技能検定合格証書</t>
    </r>
    <rPh sb="1" eb="3">
      <t>ロメン</t>
    </rPh>
    <rPh sb="3" eb="5">
      <t>ヒョウジ</t>
    </rPh>
    <rPh sb="5" eb="7">
      <t>セコウ</t>
    </rPh>
    <rPh sb="7" eb="9">
      <t>ギノウ</t>
    </rPh>
    <rPh sb="9" eb="10">
      <t>シ</t>
    </rPh>
    <rPh sb="11" eb="13">
      <t>ギノウ</t>
    </rPh>
    <rPh sb="13" eb="15">
      <t>ケンテイ</t>
    </rPh>
    <rPh sb="15" eb="17">
      <t>ゴウカク</t>
    </rPh>
    <rPh sb="17" eb="18">
      <t>ショウ</t>
    </rPh>
    <rPh sb="18" eb="19">
      <t>ショ</t>
    </rPh>
    <phoneticPr fontId="3"/>
  </si>
  <si>
    <t>舗装工事</t>
    <rPh sb="0" eb="2">
      <t>ホソウ</t>
    </rPh>
    <rPh sb="2" eb="4">
      <t>コウジ</t>
    </rPh>
    <phoneticPr fontId="3"/>
  </si>
  <si>
    <t>　②「建設業法及び経営事項審査に関する事項」は、経営事項審査の「総合評定値通知書」</t>
    <rPh sb="3" eb="6">
      <t>ケンセツギョウ</t>
    </rPh>
    <rPh sb="6" eb="7">
      <t>ホウ</t>
    </rPh>
    <rPh sb="7" eb="8">
      <t>オヨ</t>
    </rPh>
    <rPh sb="9" eb="11">
      <t>ケイエイ</t>
    </rPh>
    <rPh sb="11" eb="13">
      <t>ジコウ</t>
    </rPh>
    <rPh sb="13" eb="15">
      <t>シンサ</t>
    </rPh>
    <rPh sb="16" eb="17">
      <t>カン</t>
    </rPh>
    <rPh sb="19" eb="21">
      <t>ジコウ</t>
    </rPh>
    <rPh sb="24" eb="26">
      <t>ケイエイ</t>
    </rPh>
    <rPh sb="26" eb="28">
      <t>ジコウ</t>
    </rPh>
    <rPh sb="28" eb="30">
      <t>シンサ</t>
    </rPh>
    <rPh sb="32" eb="34">
      <t>ソウゴウ</t>
    </rPh>
    <rPh sb="34" eb="36">
      <t>ヒョウテイ</t>
    </rPh>
    <rPh sb="36" eb="37">
      <t>チ</t>
    </rPh>
    <rPh sb="37" eb="40">
      <t>ツウチショ</t>
    </rPh>
    <phoneticPr fontId="3"/>
  </si>
  <si>
    <t>を参考とし、全ての情報を入力してください。</t>
    <phoneticPr fontId="3"/>
  </si>
  <si>
    <r>
      <t>◎</t>
    </r>
    <r>
      <rPr>
        <b/>
        <u/>
        <sz val="11"/>
        <rFont val="ＭＳ ゴシック"/>
        <family val="3"/>
        <charset val="128"/>
      </rPr>
      <t>延岡市指定給水装置工事事業者証（市内業者のみ）</t>
    </r>
    <r>
      <rPr>
        <sz val="11"/>
        <rFont val="ＭＳ ゴシック"/>
        <family val="3"/>
        <charset val="128"/>
      </rPr>
      <t xml:space="preserve">
◎</t>
    </r>
    <r>
      <rPr>
        <b/>
        <u/>
        <sz val="11"/>
        <rFont val="ＭＳ ゴシック"/>
        <family val="3"/>
        <charset val="128"/>
      </rPr>
      <t>延岡市下水道排水設備等指定工事店証（市内業者のみ）</t>
    </r>
    <rPh sb="1" eb="3">
      <t>ノベオカ</t>
    </rPh>
    <rPh sb="17" eb="19">
      <t>シナイ</t>
    </rPh>
    <rPh sb="19" eb="21">
      <t>ギョウシャ</t>
    </rPh>
    <rPh sb="26" eb="28">
      <t>ノベオカ</t>
    </rPh>
    <rPh sb="29" eb="32">
      <t>ゲスイドウ</t>
    </rPh>
    <phoneticPr fontId="3"/>
  </si>
  <si>
    <t xml:space="preserve"> ※細分業種の登録に必要となる添付書類については、別表「登録希望業種一覧表」をご参照ください。</t>
    <rPh sb="2" eb="4">
      <t>サイブン</t>
    </rPh>
    <rPh sb="4" eb="6">
      <t>ギョウシュ</t>
    </rPh>
    <rPh sb="7" eb="9">
      <t>トウロク</t>
    </rPh>
    <rPh sb="10" eb="12">
      <t>ヒツヨウ</t>
    </rPh>
    <rPh sb="15" eb="17">
      <t>テンプ</t>
    </rPh>
    <rPh sb="17" eb="19">
      <t>ショルイ</t>
    </rPh>
    <rPh sb="25" eb="27">
      <t>ベッピョウ</t>
    </rPh>
    <rPh sb="28" eb="30">
      <t>トウロク</t>
    </rPh>
    <rPh sb="30" eb="32">
      <t>キボウ</t>
    </rPh>
    <rPh sb="32" eb="34">
      <t>ギョウシュ</t>
    </rPh>
    <rPh sb="34" eb="36">
      <t>イチラン</t>
    </rPh>
    <rPh sb="36" eb="37">
      <t>ヒョウ</t>
    </rPh>
    <rPh sb="40" eb="42">
      <t>サンショウ</t>
    </rPh>
    <phoneticPr fontId="3"/>
  </si>
  <si>
    <t>登録希望業種一覧表（建設工事）</t>
    <rPh sb="0" eb="2">
      <t>トウロク</t>
    </rPh>
    <rPh sb="2" eb="4">
      <t>キボウ</t>
    </rPh>
    <rPh sb="4" eb="6">
      <t>ギョウシュ</t>
    </rPh>
    <rPh sb="6" eb="8">
      <t>イチラン</t>
    </rPh>
    <rPh sb="8" eb="9">
      <t>ヒョウ</t>
    </rPh>
    <rPh sb="10" eb="12">
      <t>ケンセツ</t>
    </rPh>
    <rPh sb="12" eb="14">
      <t>コウジ</t>
    </rPh>
    <phoneticPr fontId="3"/>
  </si>
  <si>
    <t>電子入札システム登録有無</t>
    <rPh sb="0" eb="2">
      <t>デンシ</t>
    </rPh>
    <rPh sb="2" eb="4">
      <t>ニュウサツ</t>
    </rPh>
    <rPh sb="8" eb="10">
      <t>トウロク</t>
    </rPh>
    <rPh sb="10" eb="12">
      <t>ウム</t>
    </rPh>
    <phoneticPr fontId="3"/>
  </si>
  <si>
    <t>支店住所</t>
    <rPh sb="0" eb="2">
      <t>シテン</t>
    </rPh>
    <rPh sb="2" eb="4">
      <t>ジュウショ</t>
    </rPh>
    <phoneticPr fontId="3"/>
  </si>
  <si>
    <t>支店長等職名</t>
    <rPh sb="0" eb="3">
      <t>シテンチョウ</t>
    </rPh>
    <rPh sb="3" eb="4">
      <t>トウ</t>
    </rPh>
    <rPh sb="4" eb="6">
      <t>ショクメイ</t>
    </rPh>
    <phoneticPr fontId="3"/>
  </si>
  <si>
    <t>支店電話番号</t>
    <rPh sb="0" eb="2">
      <t>シテン</t>
    </rPh>
    <rPh sb="2" eb="4">
      <t>デンワ</t>
    </rPh>
    <rPh sb="4" eb="6">
      <t>バンゴウ</t>
    </rPh>
    <phoneticPr fontId="3"/>
  </si>
  <si>
    <t>支店FAX番号</t>
    <rPh sb="0" eb="2">
      <t>シテン</t>
    </rPh>
    <rPh sb="5" eb="7">
      <t>バンゴウ</t>
    </rPh>
    <phoneticPr fontId="3"/>
  </si>
  <si>
    <t>支店長等氏名</t>
    <rPh sb="0" eb="3">
      <t>シテンチョウ</t>
    </rPh>
    <rPh sb="3" eb="4">
      <t>トウ</t>
    </rPh>
    <rPh sb="4" eb="6">
      <t>シメイ</t>
    </rPh>
    <phoneticPr fontId="3"/>
  </si>
  <si>
    <t>名簿登録番号</t>
    <rPh sb="0" eb="2">
      <t>メイボ</t>
    </rPh>
    <rPh sb="2" eb="4">
      <t>トウロク</t>
    </rPh>
    <rPh sb="4" eb="6">
      <t>バンゴウ</t>
    </rPh>
    <phoneticPr fontId="3"/>
  </si>
  <si>
    <t>①　申請者の本店（社）に関する事項</t>
    <rPh sb="2" eb="5">
      <t>シンセイシャ</t>
    </rPh>
    <rPh sb="6" eb="8">
      <t>ホンテン</t>
    </rPh>
    <rPh sb="9" eb="10">
      <t>シャ</t>
    </rPh>
    <rPh sb="12" eb="13">
      <t>カン</t>
    </rPh>
    <rPh sb="15" eb="17">
      <t>ジコウ</t>
    </rPh>
    <phoneticPr fontId="3"/>
  </si>
  <si>
    <t>支店等の名称</t>
    <rPh sb="0" eb="2">
      <t>シテン</t>
    </rPh>
    <rPh sb="2" eb="3">
      <t>トウ</t>
    </rPh>
    <rPh sb="4" eb="6">
      <t>メイショウ</t>
    </rPh>
    <phoneticPr fontId="3"/>
  </si>
  <si>
    <t>①－２　契約を締結する支店等（本店（社）以外の支店又は営業所）に関する事項</t>
    <rPh sb="4" eb="6">
      <t>ケイヤク</t>
    </rPh>
    <rPh sb="7" eb="9">
      <t>テイケツ</t>
    </rPh>
    <rPh sb="11" eb="13">
      <t>シテン</t>
    </rPh>
    <rPh sb="13" eb="14">
      <t>トウ</t>
    </rPh>
    <rPh sb="15" eb="17">
      <t>ホンテン</t>
    </rPh>
    <rPh sb="18" eb="19">
      <t>シャ</t>
    </rPh>
    <rPh sb="20" eb="22">
      <t>イガイ</t>
    </rPh>
    <rPh sb="23" eb="25">
      <t>シテン</t>
    </rPh>
    <rPh sb="25" eb="26">
      <t>マタ</t>
    </rPh>
    <rPh sb="27" eb="30">
      <t>エイギョウショ</t>
    </rPh>
    <rPh sb="32" eb="33">
      <t>カン</t>
    </rPh>
    <rPh sb="35" eb="37">
      <t>ジコウ</t>
    </rPh>
    <phoneticPr fontId="3"/>
  </si>
  <si>
    <t>46</t>
    <phoneticPr fontId="3"/>
  </si>
  <si>
    <t>アスファルト舗装工事登録要件に記載する書類</t>
    <rPh sb="8" eb="10">
      <t>コウジ</t>
    </rPh>
    <rPh sb="10" eb="12">
      <t>トウロク</t>
    </rPh>
    <rPh sb="12" eb="14">
      <t>ヨウケン</t>
    </rPh>
    <rPh sb="15" eb="17">
      <t>キサイ</t>
    </rPh>
    <rPh sb="19" eb="21">
      <t>ショルイ</t>
    </rPh>
    <phoneticPr fontId="3"/>
  </si>
  <si>
    <t>・公園施設製品安全管理士認定証
・公園施設製品整備技士認定証</t>
    <rPh sb="1" eb="3">
      <t>コウエン</t>
    </rPh>
    <rPh sb="3" eb="5">
      <t>シセツ</t>
    </rPh>
    <rPh sb="5" eb="7">
      <t>セイヒン</t>
    </rPh>
    <rPh sb="7" eb="9">
      <t>アンゼン</t>
    </rPh>
    <rPh sb="9" eb="12">
      <t>カンリシ</t>
    </rPh>
    <rPh sb="12" eb="15">
      <t>ニンテイショウ</t>
    </rPh>
    <rPh sb="23" eb="25">
      <t>セイビ</t>
    </rPh>
    <rPh sb="25" eb="27">
      <t>ギシ</t>
    </rPh>
    <phoneticPr fontId="3"/>
  </si>
  <si>
    <t>解</t>
    <rPh sb="0" eb="1">
      <t>カイ</t>
    </rPh>
    <phoneticPr fontId="3"/>
  </si>
  <si>
    <t>１</t>
    <phoneticPr fontId="3"/>
  </si>
  <si>
    <t>①</t>
    <phoneticPr fontId="3"/>
  </si>
  <si>
    <t>②</t>
    <phoneticPr fontId="3"/>
  </si>
  <si>
    <t>上下水道本管・取付管施工の各工法</t>
    <phoneticPr fontId="3"/>
  </si>
  <si>
    <t>③</t>
    <phoneticPr fontId="3"/>
  </si>
  <si>
    <t>④</t>
    <phoneticPr fontId="3"/>
  </si>
  <si>
    <t>下水道管渠更生工事</t>
    <phoneticPr fontId="3"/>
  </si>
  <si>
    <t>⑤</t>
    <phoneticPr fontId="3"/>
  </si>
  <si>
    <t>⑥</t>
    <phoneticPr fontId="3"/>
  </si>
  <si>
    <t>公共桝設置工事</t>
    <phoneticPr fontId="3"/>
  </si>
  <si>
    <t>⑦</t>
    <phoneticPr fontId="3"/>
  </si>
  <si>
    <t>⑧</t>
    <phoneticPr fontId="3"/>
  </si>
  <si>
    <t>⑨</t>
    <phoneticPr fontId="3"/>
  </si>
  <si>
    <t>⑩</t>
    <phoneticPr fontId="3"/>
  </si>
  <si>
    <t>２</t>
    <phoneticPr fontId="3"/>
  </si>
  <si>
    <t>①</t>
    <phoneticPr fontId="3"/>
  </si>
  <si>
    <t>②</t>
    <phoneticPr fontId="3"/>
  </si>
  <si>
    <t>③</t>
    <phoneticPr fontId="3"/>
  </si>
  <si>
    <t>④</t>
    <phoneticPr fontId="3"/>
  </si>
  <si>
    <t>⑤</t>
    <phoneticPr fontId="3"/>
  </si>
  <si>
    <t>⑥</t>
    <phoneticPr fontId="3"/>
  </si>
  <si>
    <t>⑦</t>
    <phoneticPr fontId="3"/>
  </si>
  <si>
    <t>⑧</t>
    <phoneticPr fontId="3"/>
  </si>
  <si>
    <t>３</t>
    <phoneticPr fontId="3"/>
  </si>
  <si>
    <t>と</t>
    <phoneticPr fontId="3"/>
  </si>
  <si>
    <t>〃</t>
    <phoneticPr fontId="3"/>
  </si>
  <si>
    <t>ｺﾝｸﾘｰﾄ法枠工事、現場吹付法枠工事、あと施工ｱﾝｶｰ設置工事、落石防止網工事等</t>
    <phoneticPr fontId="3"/>
  </si>
  <si>
    <t>⑧</t>
    <phoneticPr fontId="3"/>
  </si>
  <si>
    <t>路面表示（区画線）</t>
    <phoneticPr fontId="3"/>
  </si>
  <si>
    <t>と</t>
    <phoneticPr fontId="3"/>
  </si>
  <si>
    <t>⑨</t>
    <phoneticPr fontId="3"/>
  </si>
  <si>
    <t>４</t>
    <phoneticPr fontId="3"/>
  </si>
  <si>
    <t>解体工事</t>
    <phoneticPr fontId="3"/>
  </si>
  <si>
    <t>①</t>
    <phoneticPr fontId="3"/>
  </si>
  <si>
    <t>②</t>
    <phoneticPr fontId="3"/>
  </si>
  <si>
    <t>〃</t>
    <phoneticPr fontId="3"/>
  </si>
  <si>
    <t>③</t>
    <phoneticPr fontId="3"/>
  </si>
  <si>
    <t>５</t>
    <phoneticPr fontId="3"/>
  </si>
  <si>
    <t>屋根工事</t>
    <phoneticPr fontId="3"/>
  </si>
  <si>
    <t>①</t>
    <phoneticPr fontId="3"/>
  </si>
  <si>
    <t>②</t>
    <phoneticPr fontId="3"/>
  </si>
  <si>
    <t>③</t>
    <phoneticPr fontId="3"/>
  </si>
  <si>
    <t>④</t>
    <phoneticPr fontId="3"/>
  </si>
  <si>
    <t>６</t>
    <phoneticPr fontId="3"/>
  </si>
  <si>
    <t>電気工事</t>
    <phoneticPr fontId="3"/>
  </si>
  <si>
    <t>①</t>
    <phoneticPr fontId="3"/>
  </si>
  <si>
    <t>②</t>
    <phoneticPr fontId="3"/>
  </si>
  <si>
    <t>③</t>
    <phoneticPr fontId="3"/>
  </si>
  <si>
    <t>④</t>
    <phoneticPr fontId="3"/>
  </si>
  <si>
    <t>⑤</t>
    <phoneticPr fontId="3"/>
  </si>
  <si>
    <t>⑥</t>
    <phoneticPr fontId="3"/>
  </si>
  <si>
    <t>⑦</t>
    <phoneticPr fontId="3"/>
  </si>
  <si>
    <t>⑧</t>
    <phoneticPr fontId="3"/>
  </si>
  <si>
    <t>⑨</t>
    <phoneticPr fontId="3"/>
  </si>
  <si>
    <t>⑩</t>
    <phoneticPr fontId="3"/>
  </si>
  <si>
    <t>⑪</t>
    <phoneticPr fontId="3"/>
  </si>
  <si>
    <r>
      <t>◎</t>
    </r>
    <r>
      <rPr>
        <b/>
        <u/>
        <sz val="11"/>
        <rFont val="ＭＳ ゴシック"/>
        <family val="3"/>
        <charset val="128"/>
      </rPr>
      <t>特種電気工事資格者認定証</t>
    </r>
    <phoneticPr fontId="3"/>
  </si>
  <si>
    <t>⑫</t>
    <phoneticPr fontId="3"/>
  </si>
  <si>
    <t>７</t>
    <phoneticPr fontId="3"/>
  </si>
  <si>
    <t>管工事</t>
    <phoneticPr fontId="3"/>
  </si>
  <si>
    <t>①</t>
    <phoneticPr fontId="3"/>
  </si>
  <si>
    <t>②</t>
    <phoneticPr fontId="3"/>
  </si>
  <si>
    <t>衛生設備工事</t>
    <phoneticPr fontId="3"/>
  </si>
  <si>
    <t>〃</t>
    <phoneticPr fontId="3"/>
  </si>
  <si>
    <t>③</t>
    <phoneticPr fontId="3"/>
  </si>
  <si>
    <t>④</t>
    <phoneticPr fontId="3"/>
  </si>
  <si>
    <t>⑤</t>
    <phoneticPr fontId="3"/>
  </si>
  <si>
    <t>⑥</t>
    <phoneticPr fontId="3"/>
  </si>
  <si>
    <t>⑦</t>
    <phoneticPr fontId="3"/>
  </si>
  <si>
    <r>
      <t>◎</t>
    </r>
    <r>
      <rPr>
        <b/>
        <u/>
        <sz val="11"/>
        <rFont val="ＭＳ ゴシック"/>
        <family val="3"/>
        <charset val="128"/>
      </rPr>
      <t>宮崎ガス指定証（ガス工事施工の承認通知書）</t>
    </r>
    <phoneticPr fontId="3"/>
  </si>
  <si>
    <t>⑧</t>
    <phoneticPr fontId="3"/>
  </si>
  <si>
    <r>
      <t>◎</t>
    </r>
    <r>
      <rPr>
        <b/>
        <u/>
        <sz val="11"/>
        <rFont val="ＭＳ ゴシック"/>
        <family val="3"/>
        <charset val="128"/>
      </rPr>
      <t xml:space="preserve">特定液化石油ガス設備工事事業開始届書
</t>
    </r>
    <r>
      <rPr>
        <sz val="11"/>
        <rFont val="ＭＳ ゴシック"/>
        <family val="3"/>
        <charset val="128"/>
      </rPr>
      <t>◎</t>
    </r>
    <r>
      <rPr>
        <b/>
        <u/>
        <sz val="11"/>
        <rFont val="ＭＳ ゴシック"/>
        <family val="3"/>
        <charset val="128"/>
      </rPr>
      <t>液化石油ガス設備士免状</t>
    </r>
    <phoneticPr fontId="3"/>
  </si>
  <si>
    <t>⑨</t>
    <phoneticPr fontId="3"/>
  </si>
  <si>
    <t>⑩</t>
    <phoneticPr fontId="3"/>
  </si>
  <si>
    <t>８</t>
    <phoneticPr fontId="3"/>
  </si>
  <si>
    <t>タイル・
れんが・
ブロック工事</t>
    <phoneticPr fontId="3"/>
  </si>
  <si>
    <t>タ</t>
    <phoneticPr fontId="3"/>
  </si>
  <si>
    <t>９</t>
    <phoneticPr fontId="3"/>
  </si>
  <si>
    <t>鋼構造物工事</t>
    <phoneticPr fontId="3"/>
  </si>
  <si>
    <t>③</t>
    <phoneticPr fontId="3"/>
  </si>
  <si>
    <t>④</t>
    <phoneticPr fontId="3"/>
  </si>
  <si>
    <t>⑤</t>
    <phoneticPr fontId="3"/>
  </si>
  <si>
    <t>１０</t>
    <phoneticPr fontId="3"/>
  </si>
  <si>
    <t>①</t>
    <phoneticPr fontId="3"/>
  </si>
  <si>
    <r>
      <t>◎</t>
    </r>
    <r>
      <rPr>
        <b/>
        <u/>
        <sz val="11"/>
        <rFont val="ＭＳ ゴシック"/>
        <family val="3"/>
        <charset val="128"/>
      </rPr>
      <t>別紙「舗装工事登録要件」に記載する書類（市内業者のみ）</t>
    </r>
    <rPh sb="4" eb="6">
      <t>ホソウ</t>
    </rPh>
    <phoneticPr fontId="3"/>
  </si>
  <si>
    <t>②</t>
    <phoneticPr fontId="3"/>
  </si>
  <si>
    <t>③</t>
    <phoneticPr fontId="3"/>
  </si>
  <si>
    <t>④</t>
    <phoneticPr fontId="3"/>
  </si>
  <si>
    <t>⑤</t>
    <phoneticPr fontId="3"/>
  </si>
  <si>
    <t>１１</t>
    <phoneticPr fontId="3"/>
  </si>
  <si>
    <t>板金工事</t>
    <phoneticPr fontId="3"/>
  </si>
  <si>
    <t>①</t>
    <phoneticPr fontId="3"/>
  </si>
  <si>
    <t>１２</t>
    <phoneticPr fontId="3"/>
  </si>
  <si>
    <t>ガラス工事</t>
    <phoneticPr fontId="3"/>
  </si>
  <si>
    <t>ガ</t>
    <phoneticPr fontId="3"/>
  </si>
  <si>
    <t>１３</t>
    <phoneticPr fontId="3"/>
  </si>
  <si>
    <t>塗装工事</t>
    <phoneticPr fontId="3"/>
  </si>
  <si>
    <t>④</t>
    <phoneticPr fontId="3"/>
  </si>
  <si>
    <t>⑤</t>
    <phoneticPr fontId="3"/>
  </si>
  <si>
    <t>１４</t>
    <phoneticPr fontId="3"/>
  </si>
  <si>
    <t>防水工事</t>
    <phoneticPr fontId="3"/>
  </si>
  <si>
    <t>①</t>
    <phoneticPr fontId="3"/>
  </si>
  <si>
    <t>②</t>
    <phoneticPr fontId="3"/>
  </si>
  <si>
    <t>③</t>
    <phoneticPr fontId="3"/>
  </si>
  <si>
    <t>④</t>
    <phoneticPr fontId="3"/>
  </si>
  <si>
    <t>⑤</t>
    <phoneticPr fontId="3"/>
  </si>
  <si>
    <t>⑥</t>
    <phoneticPr fontId="3"/>
  </si>
  <si>
    <t>⑦</t>
    <phoneticPr fontId="3"/>
  </si>
  <si>
    <t>１５</t>
    <phoneticPr fontId="3"/>
  </si>
  <si>
    <t>内装仕上工事</t>
    <phoneticPr fontId="3"/>
  </si>
  <si>
    <t>①</t>
    <phoneticPr fontId="3"/>
  </si>
  <si>
    <t>②</t>
    <phoneticPr fontId="3"/>
  </si>
  <si>
    <t>③</t>
    <phoneticPr fontId="3"/>
  </si>
  <si>
    <t>④</t>
    <phoneticPr fontId="3"/>
  </si>
  <si>
    <t>１６</t>
    <phoneticPr fontId="3"/>
  </si>
  <si>
    <t>③</t>
    <phoneticPr fontId="3"/>
  </si>
  <si>
    <t>④</t>
    <phoneticPr fontId="3"/>
  </si>
  <si>
    <t>⑤</t>
    <phoneticPr fontId="3"/>
  </si>
  <si>
    <t>⑥</t>
    <phoneticPr fontId="3"/>
  </si>
  <si>
    <t>⑦</t>
    <phoneticPr fontId="3"/>
  </si>
  <si>
    <t>⑧</t>
    <phoneticPr fontId="3"/>
  </si>
  <si>
    <t>⑨</t>
    <phoneticPr fontId="3"/>
  </si>
  <si>
    <t>⑩</t>
    <phoneticPr fontId="3"/>
  </si>
  <si>
    <t>⑪</t>
    <phoneticPr fontId="3"/>
  </si>
  <si>
    <t>⑫</t>
    <phoneticPr fontId="3"/>
  </si>
  <si>
    <t>⑬</t>
    <phoneticPr fontId="3"/>
  </si>
  <si>
    <t>⑭</t>
    <phoneticPr fontId="3"/>
  </si>
  <si>
    <t>⑮</t>
    <phoneticPr fontId="3"/>
  </si>
  <si>
    <t>⑯</t>
    <phoneticPr fontId="3"/>
  </si>
  <si>
    <t>１７</t>
    <phoneticPr fontId="3"/>
  </si>
  <si>
    <t>電気通信工事</t>
    <phoneticPr fontId="3"/>
  </si>
  <si>
    <t>①</t>
    <phoneticPr fontId="3"/>
  </si>
  <si>
    <t>②</t>
    <phoneticPr fontId="3"/>
  </si>
  <si>
    <t>③</t>
    <phoneticPr fontId="3"/>
  </si>
  <si>
    <t>・第１種伝送交換主任技術者証
・線路主任技術者等の資格者証</t>
    <phoneticPr fontId="3"/>
  </si>
  <si>
    <t>④</t>
    <phoneticPr fontId="3"/>
  </si>
  <si>
    <t>⑤</t>
    <phoneticPr fontId="3"/>
  </si>
  <si>
    <t>⑥</t>
    <phoneticPr fontId="3"/>
  </si>
  <si>
    <t>⑦</t>
    <phoneticPr fontId="3"/>
  </si>
  <si>
    <t>⑧</t>
    <phoneticPr fontId="3"/>
  </si>
  <si>
    <t>⑨</t>
    <phoneticPr fontId="3"/>
  </si>
  <si>
    <t>１８</t>
    <phoneticPr fontId="3"/>
  </si>
  <si>
    <t>造園工事</t>
    <phoneticPr fontId="3"/>
  </si>
  <si>
    <t>①</t>
    <phoneticPr fontId="3"/>
  </si>
  <si>
    <t>②</t>
    <phoneticPr fontId="3"/>
  </si>
  <si>
    <t>③</t>
    <phoneticPr fontId="3"/>
  </si>
  <si>
    <t>④</t>
    <phoneticPr fontId="3"/>
  </si>
  <si>
    <t>⑤</t>
    <phoneticPr fontId="3"/>
  </si>
  <si>
    <t>⑥</t>
    <phoneticPr fontId="3"/>
  </si>
  <si>
    <t>⑦</t>
    <phoneticPr fontId="3"/>
  </si>
  <si>
    <t>１９</t>
    <phoneticPr fontId="3"/>
  </si>
  <si>
    <t>さく井工事</t>
    <phoneticPr fontId="3"/>
  </si>
  <si>
    <t>①</t>
    <phoneticPr fontId="3"/>
  </si>
  <si>
    <t>②</t>
    <phoneticPr fontId="3"/>
  </si>
  <si>
    <t>③</t>
    <phoneticPr fontId="3"/>
  </si>
  <si>
    <t>２０</t>
    <phoneticPr fontId="3"/>
  </si>
  <si>
    <t>建具工事</t>
    <phoneticPr fontId="3"/>
  </si>
  <si>
    <t>①</t>
    <phoneticPr fontId="3"/>
  </si>
  <si>
    <t>②</t>
    <phoneticPr fontId="3"/>
  </si>
  <si>
    <t>③</t>
    <phoneticPr fontId="3"/>
  </si>
  <si>
    <t>④</t>
    <phoneticPr fontId="3"/>
  </si>
  <si>
    <r>
      <t>◎</t>
    </r>
    <r>
      <rPr>
        <b/>
        <u/>
        <sz val="11"/>
        <rFont val="ＭＳ ゴシック"/>
        <family val="3"/>
        <charset val="128"/>
      </rPr>
      <t>自動ドア施工技能士の技能検定合格証書</t>
    </r>
    <phoneticPr fontId="3"/>
  </si>
  <si>
    <t>⑤</t>
    <phoneticPr fontId="3"/>
  </si>
  <si>
    <t>２１</t>
    <phoneticPr fontId="3"/>
  </si>
  <si>
    <t>①</t>
    <phoneticPr fontId="3"/>
  </si>
  <si>
    <t>②</t>
    <phoneticPr fontId="3"/>
  </si>
  <si>
    <t>③</t>
    <phoneticPr fontId="3"/>
  </si>
  <si>
    <t>２２</t>
    <phoneticPr fontId="3"/>
  </si>
  <si>
    <t>①</t>
    <phoneticPr fontId="3"/>
  </si>
  <si>
    <t>②</t>
    <phoneticPr fontId="3"/>
  </si>
  <si>
    <t>③</t>
    <phoneticPr fontId="3"/>
  </si>
  <si>
    <t>④</t>
    <phoneticPr fontId="3"/>
  </si>
  <si>
    <t>ガ・・・ガラス工事</t>
    <phoneticPr fontId="3"/>
  </si>
  <si>
    <t>解・・・解体工事</t>
    <rPh sb="0" eb="1">
      <t>カイ</t>
    </rPh>
    <rPh sb="4" eb="6">
      <t>カイタイ</t>
    </rPh>
    <phoneticPr fontId="3"/>
  </si>
  <si>
    <t>機・・・機械器具設置工事</t>
    <phoneticPr fontId="3"/>
  </si>
  <si>
    <t>ﾃﾆｽｺｰﾄ・陸上用ﾄﾗｯｸの体育施設等のｸﾞﾗｳﾝﾄﾞ整地</t>
    <rPh sb="7" eb="10">
      <t>リクジョウヨウ</t>
    </rPh>
    <rPh sb="15" eb="17">
      <t>タイイク</t>
    </rPh>
    <rPh sb="17" eb="19">
      <t>シセツ</t>
    </rPh>
    <rPh sb="19" eb="20">
      <t>トウ</t>
    </rPh>
    <rPh sb="28" eb="30">
      <t>セイチ</t>
    </rPh>
    <phoneticPr fontId="3"/>
  </si>
  <si>
    <t>舗</t>
    <rPh sb="0" eb="1">
      <t>ホ</t>
    </rPh>
    <phoneticPr fontId="3"/>
  </si>
  <si>
    <t>舗・・・舗装工事</t>
    <rPh sb="0" eb="1">
      <t>ホ</t>
    </rPh>
    <rPh sb="4" eb="6">
      <t>ホソウ</t>
    </rPh>
    <phoneticPr fontId="3"/>
  </si>
  <si>
    <t>・自家用発電設備専門技術者資格証</t>
    <rPh sb="1" eb="4">
      <t>ジカヨウ</t>
    </rPh>
    <rPh sb="4" eb="6">
      <t>ハツデン</t>
    </rPh>
    <rPh sb="6" eb="8">
      <t>セツビ</t>
    </rPh>
    <rPh sb="8" eb="10">
      <t>センモン</t>
    </rPh>
    <rPh sb="10" eb="13">
      <t>ギジュツシャ</t>
    </rPh>
    <rPh sb="13" eb="15">
      <t>シカク</t>
    </rPh>
    <rPh sb="15" eb="16">
      <t>ショウ</t>
    </rPh>
    <phoneticPr fontId="3"/>
  </si>
  <si>
    <t>・ダイオキシン類作業に関する講習会受講済証等</t>
    <rPh sb="7" eb="8">
      <t>ルイ</t>
    </rPh>
    <rPh sb="8" eb="10">
      <t>サギョウ</t>
    </rPh>
    <rPh sb="11" eb="12">
      <t>カン</t>
    </rPh>
    <rPh sb="14" eb="17">
      <t>コウシュウカイ</t>
    </rPh>
    <rPh sb="17" eb="19">
      <t>ジュコウ</t>
    </rPh>
    <rPh sb="19" eb="20">
      <t>スミ</t>
    </rPh>
    <rPh sb="20" eb="21">
      <t>ショウ</t>
    </rPh>
    <rPh sb="21" eb="22">
      <t>トウ</t>
    </rPh>
    <phoneticPr fontId="3"/>
  </si>
  <si>
    <t>・のり面施工管理技術者証
・のり面ノズルマン技能認定・技能講習受講済証等</t>
    <rPh sb="3" eb="4">
      <t>メン</t>
    </rPh>
    <rPh sb="4" eb="6">
      <t>セコウ</t>
    </rPh>
    <rPh sb="6" eb="8">
      <t>カンリ</t>
    </rPh>
    <rPh sb="8" eb="11">
      <t>ギジュツシャ</t>
    </rPh>
    <rPh sb="11" eb="12">
      <t>ショウ</t>
    </rPh>
    <phoneticPr fontId="3"/>
  </si>
  <si>
    <t>１　表中に示された略号は、経審を受けるべき下記の建設工事の種類を表したものです。</t>
    <rPh sb="2" eb="4">
      <t>ヒョウチュウ</t>
    </rPh>
    <rPh sb="5" eb="6">
      <t>シメ</t>
    </rPh>
    <rPh sb="9" eb="10">
      <t>リャク</t>
    </rPh>
    <rPh sb="10" eb="11">
      <t>ゴウ</t>
    </rPh>
    <rPh sb="21" eb="23">
      <t>カキ</t>
    </rPh>
    <rPh sb="26" eb="28">
      <t>コウジ</t>
    </rPh>
    <rPh sb="32" eb="33">
      <t>ヒョウ</t>
    </rPh>
    <phoneticPr fontId="3"/>
  </si>
  <si>
    <t>　　土・・・土木一式工事</t>
    <rPh sb="2" eb="3">
      <t>ツチ</t>
    </rPh>
    <phoneticPr fontId="3"/>
  </si>
  <si>
    <t>　　建・・・建築一式工事</t>
    <rPh sb="2" eb="3">
      <t>ケン</t>
    </rPh>
    <phoneticPr fontId="3"/>
  </si>
  <si>
    <t>　　大・・・大工工事</t>
    <rPh sb="2" eb="3">
      <t>ダイ</t>
    </rPh>
    <phoneticPr fontId="3"/>
  </si>
  <si>
    <t>　　左・・・左官工事</t>
    <rPh sb="2" eb="3">
      <t>サ</t>
    </rPh>
    <phoneticPr fontId="3"/>
  </si>
  <si>
    <t>　　と・・・とび・土工・コンクリート工事</t>
    <phoneticPr fontId="3"/>
  </si>
  <si>
    <t>　　石・・・石工事</t>
    <rPh sb="2" eb="3">
      <t>イシ</t>
    </rPh>
    <phoneticPr fontId="3"/>
  </si>
  <si>
    <t>　　屋・・・屋根工事</t>
    <rPh sb="2" eb="3">
      <t>ヤ</t>
    </rPh>
    <phoneticPr fontId="3"/>
  </si>
  <si>
    <t>　　電・・・電気工事</t>
    <rPh sb="2" eb="3">
      <t>デン</t>
    </rPh>
    <phoneticPr fontId="3"/>
  </si>
  <si>
    <t>　　管・・・管工事</t>
    <rPh sb="2" eb="3">
      <t>カン</t>
    </rPh>
    <phoneticPr fontId="3"/>
  </si>
  <si>
    <t>　　タ・・・タイル・れんが・ブロック工事</t>
    <phoneticPr fontId="3"/>
  </si>
  <si>
    <t>２　業種及び細分業種の登録には、表中の「登録に必要な経審の種類」欄に示す経審の受審が必要です。</t>
    <rPh sb="2" eb="4">
      <t>ギョウシュ</t>
    </rPh>
    <rPh sb="4" eb="5">
      <t>オヨ</t>
    </rPh>
    <rPh sb="11" eb="13">
      <t>トウロク</t>
    </rPh>
    <rPh sb="16" eb="18">
      <t>ヒョウチュウ</t>
    </rPh>
    <rPh sb="32" eb="33">
      <t>ラン</t>
    </rPh>
    <rPh sb="34" eb="35">
      <t>シメ</t>
    </rPh>
    <rPh sb="36" eb="38">
      <t>ケイシン</t>
    </rPh>
    <rPh sb="39" eb="40">
      <t>ジュ</t>
    </rPh>
    <rPh sb="40" eb="41">
      <t>シン</t>
    </rPh>
    <rPh sb="42" eb="44">
      <t>ヒツヨウ</t>
    </rPh>
    <phoneticPr fontId="3"/>
  </si>
  <si>
    <t>　　ただし、「管工事」内の「細分業種」熱絶縁工事は、管工事かつ熱絶縁工事の経審を受審していないと細分登録ができません。</t>
    <rPh sb="7" eb="10">
      <t>カンコウジ</t>
    </rPh>
    <rPh sb="11" eb="12">
      <t>ナイ</t>
    </rPh>
    <rPh sb="19" eb="20">
      <t>ネツ</t>
    </rPh>
    <rPh sb="20" eb="22">
      <t>ゼツエン</t>
    </rPh>
    <rPh sb="22" eb="24">
      <t>コウジ</t>
    </rPh>
    <rPh sb="26" eb="29">
      <t>カンコウジ</t>
    </rPh>
    <rPh sb="37" eb="38">
      <t>ケイ</t>
    </rPh>
    <rPh sb="38" eb="39">
      <t>シン</t>
    </rPh>
    <rPh sb="40" eb="41">
      <t>ジュ</t>
    </rPh>
    <rPh sb="41" eb="42">
      <t>シン</t>
    </rPh>
    <rPh sb="48" eb="50">
      <t>サイブン</t>
    </rPh>
    <rPh sb="50" eb="52">
      <t>トウロク</t>
    </rPh>
    <phoneticPr fontId="3"/>
  </si>
  <si>
    <t>３　表中の「提出書類等」欄に（◎印）で示す「必須提出書類」は、申請書に書類の添付がない場合、細分業種の登録ができません。</t>
    <rPh sb="2" eb="4">
      <t>ヒョウチュウ</t>
    </rPh>
    <rPh sb="6" eb="8">
      <t>テイシュツ</t>
    </rPh>
    <rPh sb="8" eb="10">
      <t>ショルイ</t>
    </rPh>
    <rPh sb="10" eb="11">
      <t>トウ</t>
    </rPh>
    <rPh sb="12" eb="13">
      <t>ラン</t>
    </rPh>
    <rPh sb="16" eb="17">
      <t>ジルシ</t>
    </rPh>
    <rPh sb="19" eb="20">
      <t>シメ</t>
    </rPh>
    <rPh sb="22" eb="24">
      <t>ヒッス</t>
    </rPh>
    <rPh sb="24" eb="26">
      <t>テイシュツ</t>
    </rPh>
    <rPh sb="26" eb="28">
      <t>ショルイ</t>
    </rPh>
    <rPh sb="31" eb="34">
      <t>シンセイショ</t>
    </rPh>
    <rPh sb="35" eb="37">
      <t>ショルイ</t>
    </rPh>
    <rPh sb="38" eb="40">
      <t>テンプ</t>
    </rPh>
    <rPh sb="43" eb="45">
      <t>バアイ</t>
    </rPh>
    <rPh sb="51" eb="53">
      <t>トウロク</t>
    </rPh>
    <phoneticPr fontId="3"/>
  </si>
  <si>
    <t>４　表中の「提出書類等」欄に（・印）で示す「任意提出書類」は、登録の要件ではありませんが、入札参加資格指名基準等に活用します。</t>
    <rPh sb="2" eb="4">
      <t>ヒョウチュウ</t>
    </rPh>
    <rPh sb="12" eb="13">
      <t>ラン</t>
    </rPh>
    <rPh sb="16" eb="17">
      <t>シルシ</t>
    </rPh>
    <rPh sb="19" eb="20">
      <t>シメ</t>
    </rPh>
    <rPh sb="22" eb="24">
      <t>ニンイ</t>
    </rPh>
    <rPh sb="24" eb="26">
      <t>テイシュツ</t>
    </rPh>
    <rPh sb="26" eb="28">
      <t>ショルイ</t>
    </rPh>
    <rPh sb="31" eb="33">
      <t>トウロク</t>
    </rPh>
    <rPh sb="34" eb="36">
      <t>ヨウケン</t>
    </rPh>
    <rPh sb="45" eb="47">
      <t>ニュウサツ</t>
    </rPh>
    <rPh sb="47" eb="49">
      <t>サンカ</t>
    </rPh>
    <rPh sb="49" eb="51">
      <t>シカク</t>
    </rPh>
    <rPh sb="51" eb="53">
      <t>シメイ</t>
    </rPh>
    <rPh sb="53" eb="55">
      <t>キジュン</t>
    </rPh>
    <rPh sb="55" eb="56">
      <t>トウ</t>
    </rPh>
    <rPh sb="57" eb="59">
      <t>カツヨウ</t>
    </rPh>
    <phoneticPr fontId="3"/>
  </si>
  <si>
    <t>５　建設工事に該当しない業務の例（役務等の提供に該当）</t>
    <rPh sb="7" eb="9">
      <t>ガイトウ</t>
    </rPh>
    <rPh sb="12" eb="14">
      <t>ギョウム</t>
    </rPh>
    <rPh sb="15" eb="16">
      <t>レイ</t>
    </rPh>
    <rPh sb="17" eb="19">
      <t>エキム</t>
    </rPh>
    <rPh sb="19" eb="20">
      <t>トウ</t>
    </rPh>
    <rPh sb="21" eb="23">
      <t>テイキョウ</t>
    </rPh>
    <rPh sb="24" eb="26">
      <t>ガイトウ</t>
    </rPh>
    <phoneticPr fontId="3"/>
  </si>
  <si>
    <t>１～６以外のプラント設備工事</t>
    <rPh sb="3" eb="5">
      <t>イガイ</t>
    </rPh>
    <rPh sb="10" eb="12">
      <t>セツビ</t>
    </rPh>
    <rPh sb="12" eb="14">
      <t>コウジ</t>
    </rPh>
    <phoneticPr fontId="4"/>
  </si>
  <si>
    <r>
      <t xml:space="preserve">土木構造物解体撤去工事等
</t>
    </r>
    <r>
      <rPr>
        <sz val="9"/>
        <rFont val="ＭＳ ゴシック"/>
        <family val="3"/>
        <charset val="128"/>
      </rPr>
      <t>(ただし、土木一式は土木工事を伴う場合のみ)</t>
    </r>
    <rPh sb="0" eb="2">
      <t>ドボク</t>
    </rPh>
    <rPh sb="2" eb="5">
      <t>コウゾウブツ</t>
    </rPh>
    <rPh sb="5" eb="7">
      <t>カイタイ</t>
    </rPh>
    <rPh sb="7" eb="9">
      <t>テッキョ</t>
    </rPh>
    <rPh sb="9" eb="11">
      <t>コウジ</t>
    </rPh>
    <rPh sb="11" eb="12">
      <t>トウ</t>
    </rPh>
    <rPh sb="18" eb="20">
      <t>ドボク</t>
    </rPh>
    <rPh sb="20" eb="22">
      <t>イッシキ</t>
    </rPh>
    <rPh sb="23" eb="25">
      <t>ドボク</t>
    </rPh>
    <rPh sb="25" eb="27">
      <t>コウジ</t>
    </rPh>
    <rPh sb="28" eb="29">
      <t>トモナ</t>
    </rPh>
    <rPh sb="30" eb="32">
      <t>バアイ</t>
    </rPh>
    <phoneticPr fontId="3"/>
  </si>
  <si>
    <r>
      <t xml:space="preserve">建築構造物解体撤去工事等
</t>
    </r>
    <r>
      <rPr>
        <sz val="9"/>
        <rFont val="ＭＳ ゴシック"/>
        <family val="3"/>
        <charset val="128"/>
      </rPr>
      <t>(ただし、建築一式は建築工事を伴う場合のみ)</t>
    </r>
    <rPh sb="0" eb="2">
      <t>ケンチク</t>
    </rPh>
    <rPh sb="2" eb="5">
      <t>コウゾウブツ</t>
    </rPh>
    <rPh sb="5" eb="7">
      <t>カイタイ</t>
    </rPh>
    <rPh sb="7" eb="9">
      <t>テッキョ</t>
    </rPh>
    <rPh sb="9" eb="11">
      <t>コウジ</t>
    </rPh>
    <rPh sb="11" eb="12">
      <t>トウ</t>
    </rPh>
    <rPh sb="18" eb="20">
      <t>ケンチク</t>
    </rPh>
    <rPh sb="20" eb="22">
      <t>イッシキ</t>
    </rPh>
    <rPh sb="23" eb="25">
      <t>ケンチク</t>
    </rPh>
    <rPh sb="25" eb="27">
      <t>コウジ</t>
    </rPh>
    <rPh sb="28" eb="29">
      <t>トモナ</t>
    </rPh>
    <rPh sb="30" eb="32">
      <t>バアイ</t>
    </rPh>
    <phoneticPr fontId="3"/>
  </si>
  <si>
    <r>
      <t>◎</t>
    </r>
    <r>
      <rPr>
        <b/>
        <u/>
        <sz val="11"/>
        <rFont val="ＭＳ ゴシック"/>
        <family val="3"/>
        <charset val="128"/>
      </rPr>
      <t xml:space="preserve">特例浄化槽工事業者届出書（県の受付印のあるもの）
</t>
    </r>
    <r>
      <rPr>
        <sz val="11"/>
        <rFont val="ＭＳ ゴシック"/>
        <family val="3"/>
        <charset val="128"/>
      </rPr>
      <t>◎</t>
    </r>
    <r>
      <rPr>
        <b/>
        <u/>
        <sz val="11"/>
        <rFont val="ＭＳ ゴシック"/>
        <family val="3"/>
        <charset val="128"/>
      </rPr>
      <t>浄化槽設備士免状</t>
    </r>
    <r>
      <rPr>
        <sz val="11"/>
        <rFont val="ＭＳ ゴシック"/>
        <family val="3"/>
        <charset val="128"/>
      </rPr>
      <t xml:space="preserve">
◎</t>
    </r>
    <r>
      <rPr>
        <b/>
        <u/>
        <sz val="11"/>
        <rFont val="ＭＳ ゴシック"/>
        <family val="3"/>
        <charset val="128"/>
      </rPr>
      <t>延岡市下水道排水設備等指定工事店証</t>
    </r>
    <r>
      <rPr>
        <sz val="11"/>
        <rFont val="ＭＳ ゴシック"/>
        <family val="3"/>
        <charset val="128"/>
      </rPr>
      <t xml:space="preserve">
</t>
    </r>
    <r>
      <rPr>
        <b/>
        <sz val="11"/>
        <color indexed="10"/>
        <rFont val="ＭＳ ゴシック"/>
        <family val="3"/>
        <charset val="128"/>
      </rPr>
      <t>（注意）保守点検・清掃業務は【清掃等業務】に登録してください。</t>
    </r>
    <rPh sb="1" eb="3">
      <t>トクレイ</t>
    </rPh>
    <rPh sb="3" eb="6">
      <t>ジョウカソウ</t>
    </rPh>
    <rPh sb="6" eb="8">
      <t>コウジ</t>
    </rPh>
    <rPh sb="8" eb="10">
      <t>ギョウシャ</t>
    </rPh>
    <rPh sb="10" eb="13">
      <t>トドケデショ</t>
    </rPh>
    <rPh sb="14" eb="15">
      <t>ケン</t>
    </rPh>
    <rPh sb="16" eb="19">
      <t>ウケツケイン</t>
    </rPh>
    <rPh sb="27" eb="30">
      <t>ジョウカソウ</t>
    </rPh>
    <rPh sb="30" eb="32">
      <t>セツビ</t>
    </rPh>
    <rPh sb="32" eb="33">
      <t>シ</t>
    </rPh>
    <rPh sb="33" eb="35">
      <t>メンジョウ</t>
    </rPh>
    <rPh sb="37" eb="40">
      <t>ノベオカシ</t>
    </rPh>
    <rPh sb="40" eb="43">
      <t>ゲスイドウ</t>
    </rPh>
    <rPh sb="43" eb="45">
      <t>ハイスイ</t>
    </rPh>
    <rPh sb="45" eb="47">
      <t>セツビ</t>
    </rPh>
    <rPh sb="47" eb="48">
      <t>トウ</t>
    </rPh>
    <rPh sb="48" eb="50">
      <t>シテイ</t>
    </rPh>
    <rPh sb="50" eb="52">
      <t>コウジ</t>
    </rPh>
    <rPh sb="52" eb="53">
      <t>テン</t>
    </rPh>
    <rPh sb="53" eb="54">
      <t>ショウ</t>
    </rPh>
    <rPh sb="73" eb="75">
      <t>ギョウム</t>
    </rPh>
    <phoneticPr fontId="3"/>
  </si>
  <si>
    <t>（注意）
「板金屋根」は屋根工事業に登録してください。</t>
    <phoneticPr fontId="3"/>
  </si>
  <si>
    <t>・解体工事施工技士資格者証</t>
    <phoneticPr fontId="3"/>
  </si>
  <si>
    <t>指名希望
優先順位</t>
    <rPh sb="0" eb="2">
      <t>シメイ</t>
    </rPh>
    <rPh sb="5" eb="7">
      <t>ユウセン</t>
    </rPh>
    <rPh sb="7" eb="9">
      <t>ジュンイ</t>
    </rPh>
    <phoneticPr fontId="3"/>
  </si>
  <si>
    <t>鉄骨ﾌﾟﾚﾊﾌﾞ造建築物の新築・増築・改築・移転工事</t>
    <rPh sb="0" eb="2">
      <t>テッコツ</t>
    </rPh>
    <rPh sb="8" eb="9">
      <t>ゾウ</t>
    </rPh>
    <phoneticPr fontId="3"/>
  </si>
  <si>
    <t>令和</t>
    <rPh sb="0" eb="2">
      <t>レイワ</t>
    </rPh>
    <phoneticPr fontId="3"/>
  </si>
  <si>
    <t>解・土</t>
    <rPh sb="0" eb="1">
      <t>カイ</t>
    </rPh>
    <rPh sb="2" eb="3">
      <t>ド</t>
    </rPh>
    <phoneticPr fontId="3"/>
  </si>
  <si>
    <t>解・建</t>
    <rPh sb="0" eb="1">
      <t>カイ</t>
    </rPh>
    <rPh sb="2" eb="3">
      <t>ケン</t>
    </rPh>
    <phoneticPr fontId="3"/>
  </si>
  <si>
    <t>法面及び
安全施設工事</t>
    <rPh sb="2" eb="3">
      <t>オヨ</t>
    </rPh>
    <rPh sb="5" eb="7">
      <t>アンゼン</t>
    </rPh>
    <rPh sb="7" eb="9">
      <t>シセツ</t>
    </rPh>
    <phoneticPr fontId="3"/>
  </si>
  <si>
    <t>　・樹木等の剪定、街路樹の枝払い</t>
    <phoneticPr fontId="3"/>
  </si>
  <si>
    <t>　・道路（河川）維持業務における草刈、路面清掃、側溝清掃等</t>
    <phoneticPr fontId="3"/>
  </si>
  <si>
    <t>　・設備関係の保守・点検を主体とする業務</t>
    <rPh sb="2" eb="4">
      <t>セツビ</t>
    </rPh>
    <rPh sb="4" eb="6">
      <t>カンケイ</t>
    </rPh>
    <rPh sb="7" eb="9">
      <t>ホシュ</t>
    </rPh>
    <rPh sb="10" eb="12">
      <t>テンケン</t>
    </rPh>
    <rPh sb="13" eb="15">
      <t>シュタイ</t>
    </rPh>
    <rPh sb="18" eb="20">
      <t>ギョウム</t>
    </rPh>
    <phoneticPr fontId="3"/>
  </si>
  <si>
    <t>しゅ・・しゅんせつ工事</t>
    <phoneticPr fontId="3"/>
  </si>
  <si>
    <r>
      <t>◎</t>
    </r>
    <r>
      <rPr>
        <b/>
        <u/>
        <sz val="11"/>
        <rFont val="ＭＳ ゴシック"/>
        <family val="3"/>
        <charset val="128"/>
      </rPr>
      <t>延岡市指定給水装置工事事業者証</t>
    </r>
    <r>
      <rPr>
        <sz val="11"/>
        <rFont val="ＭＳ ゴシック"/>
        <family val="3"/>
        <charset val="128"/>
      </rPr>
      <t xml:space="preserve">
◎</t>
    </r>
    <r>
      <rPr>
        <b/>
        <u/>
        <sz val="11"/>
        <rFont val="ＭＳ ゴシック"/>
        <family val="3"/>
        <charset val="128"/>
      </rPr>
      <t xml:space="preserve">給水装置工事主任技術者資格者証
</t>
    </r>
    <r>
      <rPr>
        <sz val="11"/>
        <rFont val="ＭＳ ゴシック"/>
        <family val="3"/>
        <charset val="128"/>
      </rPr>
      <t>・配水及び給水管修繕工事契約書（延岡市上下水道局と締結）</t>
    </r>
    <rPh sb="36" eb="38">
      <t>ハイスイ</t>
    </rPh>
    <rPh sb="38" eb="39">
      <t>オヨ</t>
    </rPh>
    <rPh sb="40" eb="43">
      <t>キュウスイカン</t>
    </rPh>
    <rPh sb="43" eb="45">
      <t>シュウゼン</t>
    </rPh>
    <rPh sb="45" eb="47">
      <t>コウジ</t>
    </rPh>
    <rPh sb="47" eb="50">
      <t>ケイヤクショ</t>
    </rPh>
    <rPh sb="60" eb="62">
      <t>テイケツ</t>
    </rPh>
    <phoneticPr fontId="3"/>
  </si>
  <si>
    <t>・消防法の甲種１～５(乙種消防設備士は工事不可)有資格者書
（注意）
施設・設備点検業務は、【清掃等業務】に登録してください。</t>
    <rPh sb="24" eb="25">
      <t>ユウ</t>
    </rPh>
    <rPh sb="25" eb="27">
      <t>シカク</t>
    </rPh>
    <rPh sb="27" eb="28">
      <t>シャ</t>
    </rPh>
    <rPh sb="28" eb="29">
      <t>ショ</t>
    </rPh>
    <rPh sb="52" eb="54">
      <t>ギョウム</t>
    </rPh>
    <phoneticPr fontId="3"/>
  </si>
  <si>
    <t>第１希望</t>
    <rPh sb="0" eb="1">
      <t>ダイ</t>
    </rPh>
    <rPh sb="2" eb="4">
      <t>キボウ</t>
    </rPh>
    <phoneticPr fontId="3"/>
  </si>
  <si>
    <t>第２希望</t>
    <rPh sb="0" eb="1">
      <t>ダイ</t>
    </rPh>
    <rPh sb="2" eb="4">
      <t>キボウ</t>
    </rPh>
    <phoneticPr fontId="3"/>
  </si>
  <si>
    <t>第３希望</t>
    <rPh sb="0" eb="1">
      <t>ダイ</t>
    </rPh>
    <rPh sb="2" eb="4">
      <t>キボウ</t>
    </rPh>
    <phoneticPr fontId="3"/>
  </si>
  <si>
    <t>第４希望</t>
    <rPh sb="0" eb="1">
      <t>ダイ</t>
    </rPh>
    <rPh sb="2" eb="4">
      <t>キボウ</t>
    </rPh>
    <phoneticPr fontId="3"/>
  </si>
  <si>
    <t>登録に必要
となる添付
書類等
の有無</t>
    <rPh sb="0" eb="2">
      <t>トウロク</t>
    </rPh>
    <rPh sb="3" eb="5">
      <t>ヒツヨウ</t>
    </rPh>
    <rPh sb="9" eb="11">
      <t>テンプ</t>
    </rPh>
    <rPh sb="13" eb="14">
      <t>ルイ</t>
    </rPh>
    <rPh sb="14" eb="15">
      <t>トウ</t>
    </rPh>
    <rPh sb="17" eb="19">
      <t>ウム</t>
    </rPh>
    <phoneticPr fontId="3"/>
  </si>
  <si>
    <t>細分
業種
番号</t>
    <rPh sb="0" eb="2">
      <t>サイブン</t>
    </rPh>
    <rPh sb="3" eb="4">
      <t>ギョウ</t>
    </rPh>
    <rPh sb="4" eb="5">
      <t>タネ</t>
    </rPh>
    <rPh sb="6" eb="8">
      <t>バンゴウ</t>
    </rPh>
    <phoneticPr fontId="3"/>
  </si>
  <si>
    <t>提出書類等（写し）
◎：必須提出書類（登録に必要な書類）
・：所有していれば提出する書類</t>
    <rPh sb="0" eb="2">
      <t>テイシュツ</t>
    </rPh>
    <rPh sb="2" eb="4">
      <t>ショルイ</t>
    </rPh>
    <rPh sb="4" eb="5">
      <t>トウ</t>
    </rPh>
    <rPh sb="6" eb="7">
      <t>ウツ</t>
    </rPh>
    <rPh sb="12" eb="14">
      <t>ヒッス</t>
    </rPh>
    <rPh sb="14" eb="16">
      <t>テイシュツ</t>
    </rPh>
    <rPh sb="16" eb="18">
      <t>ショルイ</t>
    </rPh>
    <rPh sb="19" eb="21">
      <t>トウロク</t>
    </rPh>
    <rPh sb="22" eb="24">
      <t>ヒツヨウ</t>
    </rPh>
    <rPh sb="25" eb="27">
      <t>ショルイ</t>
    </rPh>
    <rPh sb="31" eb="33">
      <t>ショユウ</t>
    </rPh>
    <rPh sb="38" eb="40">
      <t>テイシュツ</t>
    </rPh>
    <rPh sb="42" eb="44">
      <t>ショルイ</t>
    </rPh>
    <phoneticPr fontId="3"/>
  </si>
  <si>
    <t>　初めに、このシートへ基本事項を入力してください。</t>
    <rPh sb="1" eb="2">
      <t>ハジ</t>
    </rPh>
    <rPh sb="11" eb="13">
      <t>キホン</t>
    </rPh>
    <rPh sb="13" eb="15">
      <t>ジコウ</t>
    </rPh>
    <rPh sb="16" eb="18">
      <t>ニュウリョク</t>
    </rPh>
    <phoneticPr fontId="3"/>
  </si>
  <si>
    <r>
      <t>◎</t>
    </r>
    <r>
      <rPr>
        <b/>
        <u/>
        <sz val="11"/>
        <rFont val="ＭＳ ゴシック"/>
        <family val="3"/>
        <charset val="128"/>
      </rPr>
      <t>管渠更生工法の協会・団体が行う技術講習会等の受講証明書
（※所有者全員分）</t>
    </r>
    <r>
      <rPr>
        <sz val="11"/>
        <rFont val="ＭＳ ゴシック"/>
        <family val="3"/>
        <charset val="128"/>
      </rPr>
      <t xml:space="preserve">
・更生工法の工事経歴書</t>
    </r>
    <rPh sb="1" eb="2">
      <t>カン</t>
    </rPh>
    <rPh sb="2" eb="3">
      <t>キョ</t>
    </rPh>
    <rPh sb="3" eb="5">
      <t>コウセイ</t>
    </rPh>
    <rPh sb="5" eb="7">
      <t>コウホウ</t>
    </rPh>
    <rPh sb="8" eb="10">
      <t>キョウカイ</t>
    </rPh>
    <rPh sb="11" eb="13">
      <t>ダンタイ</t>
    </rPh>
    <rPh sb="14" eb="15">
      <t>オコナ</t>
    </rPh>
    <rPh sb="16" eb="18">
      <t>ギジュツ</t>
    </rPh>
    <rPh sb="18" eb="21">
      <t>コウシュウカイ</t>
    </rPh>
    <rPh sb="21" eb="22">
      <t>トウ</t>
    </rPh>
    <rPh sb="23" eb="25">
      <t>ジュコウ</t>
    </rPh>
    <rPh sb="25" eb="28">
      <t>ショウメイショ</t>
    </rPh>
    <rPh sb="40" eb="42">
      <t>コウセイ</t>
    </rPh>
    <rPh sb="42" eb="44">
      <t>コウホウ</t>
    </rPh>
    <rPh sb="45" eb="47">
      <t>コウジ</t>
    </rPh>
    <rPh sb="47" eb="50">
      <t>ケイレキショ</t>
    </rPh>
    <phoneticPr fontId="3"/>
  </si>
  <si>
    <t>ふすま工事、防犯用対策金物設置</t>
    <rPh sb="3" eb="5">
      <t>コウジ</t>
    </rPh>
    <rPh sb="6" eb="9">
      <t>ボウハンヨウ</t>
    </rPh>
    <rPh sb="9" eb="11">
      <t>タイサク</t>
    </rPh>
    <rPh sb="11" eb="13">
      <t>カナモノ</t>
    </rPh>
    <rPh sb="13" eb="15">
      <t>セッチ</t>
    </rPh>
    <phoneticPr fontId="3"/>
  </si>
  <si>
    <t>加工・取付工事、ｶﾞﾗｽｼｰﾄ貼り</t>
    <rPh sb="0" eb="2">
      <t>カコウ</t>
    </rPh>
    <rPh sb="3" eb="5">
      <t>トリツケ</t>
    </rPh>
    <rPh sb="5" eb="7">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</si>
</sst>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F800]dddd\,\ mmmm\ dd\,\ yyyy"/>
  </numFmts>
  <fonts count="32">
    <font>
      <sz val="11"/>
      <name val="ＭＳ Ｐゴシック"/>
      <family val="3"/>
      <charset val="128"/>
    </font>
    <font>
      <sz val="11"/>
      <name val="ＭＳ Ｐゴシック"/>
      <family val="3"/>
      <charset val="128"/>
    </font>
    <font>
      <u/>
      <sz val="11"/>
      <color indexed="12"/>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0.5"/>
      <name val="ＭＳ Ｐゴシック"/>
      <family val="3"/>
      <charset val="128"/>
    </font>
    <font>
      <sz val="8"/>
      <name val="ＭＳ ゴシック"/>
      <family val="3"/>
      <charset val="128"/>
    </font>
    <font>
      <sz val="12"/>
      <name val="ＭＳ ゴシック"/>
      <family val="3"/>
      <charset val="128"/>
    </font>
    <font>
      <sz val="16"/>
      <name val="ＭＳ ゴシック"/>
      <family val="3"/>
      <charset val="128"/>
    </font>
    <font>
      <sz val="11"/>
      <name val="ＭＳ ゴシック"/>
      <family val="3"/>
      <charset val="128"/>
    </font>
    <font>
      <sz val="10"/>
      <name val="ＭＳ ゴシック"/>
      <family val="3"/>
      <charset val="128"/>
    </font>
    <font>
      <b/>
      <sz val="11"/>
      <name val="ＭＳ ゴシック"/>
      <family val="3"/>
      <charset val="128"/>
    </font>
    <font>
      <sz val="9"/>
      <name val="ＭＳ ゴシック"/>
      <family val="3"/>
      <charset val="128"/>
    </font>
    <font>
      <b/>
      <sz val="10"/>
      <name val="ＭＳ ゴシック"/>
      <family val="3"/>
      <charset val="128"/>
    </font>
    <font>
      <b/>
      <sz val="12"/>
      <name val="ＭＳ ゴシック"/>
      <family val="3"/>
      <charset val="128"/>
    </font>
    <font>
      <b/>
      <sz val="14"/>
      <name val="ＭＳ ゴシック"/>
      <family val="3"/>
      <charset val="128"/>
    </font>
    <font>
      <b/>
      <sz val="12"/>
      <color indexed="81"/>
      <name val="ＭＳ ゴシック"/>
      <family val="3"/>
      <charset val="128"/>
    </font>
    <font>
      <sz val="12"/>
      <color indexed="81"/>
      <name val="ＭＳ ゴシック"/>
      <family val="3"/>
      <charset val="128"/>
    </font>
    <font>
      <b/>
      <sz val="12"/>
      <color indexed="10"/>
      <name val="ＭＳ ゴシック"/>
      <family val="3"/>
      <charset val="128"/>
    </font>
    <font>
      <b/>
      <sz val="11"/>
      <color indexed="10"/>
      <name val="ＭＳ ゴシック"/>
      <family val="3"/>
      <charset val="128"/>
    </font>
    <font>
      <sz val="10"/>
      <name val="Arial Unicode MS"/>
      <family val="3"/>
      <charset val="128"/>
    </font>
    <font>
      <b/>
      <i/>
      <sz val="9"/>
      <name val="Arial"/>
      <family val="2"/>
    </font>
    <font>
      <b/>
      <u/>
      <sz val="11"/>
      <name val="ＭＳ ゴシック"/>
      <family val="3"/>
      <charset val="128"/>
    </font>
    <font>
      <sz val="10"/>
      <color theme="0"/>
      <name val="ＭＳ ゴシック"/>
      <family val="3"/>
    </font>
    <font>
      <sz val="12"/>
      <color theme="0"/>
      <name val="ＭＳ ゴシック"/>
      <family val="3"/>
    </font>
    <font>
      <sz val="11"/>
      <color rgb="FFFF0000"/>
      <name val="ＭＳ ゴシック"/>
      <family val="3"/>
    </font>
    <font>
      <b/>
      <sz val="12"/>
      <color rgb="FFFF0000"/>
      <name val="ＭＳ ゴシック"/>
      <family val="3"/>
    </font>
    <font>
      <sz val="11"/>
      <color theme="0"/>
      <name val="ＭＳ ゴシック"/>
      <family val="3"/>
    </font>
    <font>
      <b/>
      <sz val="11"/>
      <color rgb="FFFF0000"/>
      <name val="ＭＳ ゴシック"/>
      <family val="3"/>
    </font>
    <font>
      <b/>
      <sz val="14"/>
      <color rgb="FFFF0000"/>
      <name val="ＭＳ ゴシック"/>
      <family val="3"/>
    </font>
    <font>
      <b/>
      <sz val="10"/>
      <color rgb="FFFF0000"/>
      <name val="ＭＳ ゴシック"/>
      <family val="3"/>
    </font>
  </fonts>
  <fills count="6">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00"/>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hair">
        <color indexed="64"/>
      </left>
      <right style="hair">
        <color indexed="64"/>
      </right>
      <top style="thin">
        <color indexed="64"/>
      </top>
      <bottom style="thick">
        <color indexed="64"/>
      </bottom>
      <diagonal/>
    </border>
    <border>
      <left/>
      <right style="thick">
        <color indexed="64"/>
      </right>
      <top style="thin">
        <color indexed="64"/>
      </top>
      <bottom style="hair">
        <color indexed="64"/>
      </bottom>
      <diagonal/>
    </border>
    <border>
      <left/>
      <right style="thick">
        <color indexed="64"/>
      </right>
      <top style="hair">
        <color indexed="64"/>
      </top>
      <bottom style="hair">
        <color indexed="64"/>
      </bottom>
      <diagonal/>
    </border>
    <border>
      <left/>
      <right style="thick">
        <color indexed="64"/>
      </right>
      <top style="hair">
        <color indexed="64"/>
      </top>
      <bottom style="thin">
        <color indexed="64"/>
      </bottom>
      <diagonal/>
    </border>
    <border>
      <left/>
      <right style="thick">
        <color indexed="64"/>
      </right>
      <top/>
      <bottom style="hair">
        <color indexed="64"/>
      </bottom>
      <diagonal/>
    </border>
    <border>
      <left/>
      <right style="thick">
        <color indexed="64"/>
      </right>
      <top style="thin">
        <color indexed="64"/>
      </top>
      <bottom style="thin">
        <color indexed="64"/>
      </bottom>
      <diagonal/>
    </border>
    <border>
      <left/>
      <right style="thick">
        <color indexed="64"/>
      </right>
      <top style="hair">
        <color indexed="64"/>
      </top>
      <bottom style="thick">
        <color indexed="64"/>
      </bottom>
      <diagonal/>
    </border>
    <border diagonalUp="1">
      <left style="hair">
        <color indexed="64"/>
      </left>
      <right style="hair">
        <color indexed="64"/>
      </right>
      <top style="double">
        <color indexed="64"/>
      </top>
      <bottom style="thick">
        <color indexed="64"/>
      </bottom>
      <diagonal style="hair">
        <color indexed="64"/>
      </diagonal>
    </border>
    <border>
      <left style="hair">
        <color indexed="64"/>
      </left>
      <right style="hair">
        <color indexed="64"/>
      </right>
      <top style="thin">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hair">
        <color indexed="64"/>
      </left>
      <right style="thick">
        <color indexed="64"/>
      </right>
      <top style="thin">
        <color indexed="64"/>
      </top>
      <bottom style="thin">
        <color indexed="64"/>
      </bottom>
      <diagonal/>
    </border>
    <border>
      <left style="thick">
        <color indexed="64"/>
      </left>
      <right style="hair">
        <color indexed="64"/>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style="double">
        <color indexed="64"/>
      </left>
      <right style="hair">
        <color indexed="64"/>
      </right>
      <top style="thin">
        <color indexed="64"/>
      </top>
      <bottom style="double">
        <color indexed="64"/>
      </bottom>
      <diagonal/>
    </border>
    <border>
      <left/>
      <right style="hair">
        <color indexed="64"/>
      </right>
      <top style="thin">
        <color indexed="64"/>
      </top>
      <bottom style="double">
        <color indexed="64"/>
      </bottom>
      <diagonal/>
    </border>
    <border>
      <left style="thick">
        <color indexed="64"/>
      </left>
      <right style="hair">
        <color indexed="64"/>
      </right>
      <top style="thin">
        <color indexed="64"/>
      </top>
      <bottom style="thick">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double">
        <color indexed="64"/>
      </left>
      <right style="hair">
        <color indexed="64"/>
      </right>
      <top/>
      <bottom/>
      <diagonal/>
    </border>
    <border>
      <left style="hair">
        <color indexed="64"/>
      </left>
      <right style="hair">
        <color indexed="64"/>
      </right>
      <top/>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ck">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thin">
        <color indexed="64"/>
      </top>
      <bottom style="thin">
        <color indexed="64"/>
      </bottom>
      <diagonal/>
    </border>
    <border>
      <left style="double">
        <color indexed="64"/>
      </left>
      <right/>
      <top style="thin">
        <color indexed="64"/>
      </top>
      <bottom style="thick">
        <color indexed="64"/>
      </bottom>
      <diagonal/>
    </border>
    <border>
      <left style="double">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ouble">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ck">
        <color indexed="64"/>
      </top>
      <bottom style="thin">
        <color indexed="64"/>
      </bottom>
      <diagonal/>
    </border>
    <border>
      <left style="thick">
        <color indexed="64"/>
      </left>
      <right/>
      <top style="thin">
        <color indexed="64"/>
      </top>
      <bottom style="hair">
        <color indexed="64"/>
      </bottom>
      <diagonal/>
    </border>
    <border>
      <left/>
      <right style="double">
        <color indexed="64"/>
      </right>
      <top style="thin">
        <color indexed="64"/>
      </top>
      <bottom style="hair">
        <color indexed="64"/>
      </bottom>
      <diagonal/>
    </border>
    <border>
      <left style="thick">
        <color indexed="64"/>
      </left>
      <right/>
      <top style="thin">
        <color indexed="64"/>
      </top>
      <bottom style="thick">
        <color indexed="64"/>
      </bottom>
      <diagonal/>
    </border>
    <border>
      <left/>
      <right style="double">
        <color indexed="64"/>
      </right>
      <top style="thin">
        <color indexed="64"/>
      </top>
      <bottom style="thick">
        <color indexed="64"/>
      </bottom>
      <diagonal/>
    </border>
    <border>
      <left/>
      <right style="double">
        <color indexed="64"/>
      </right>
      <top style="thick">
        <color indexed="64"/>
      </top>
      <bottom style="thin">
        <color indexed="64"/>
      </bottom>
      <diagonal/>
    </border>
    <border>
      <left style="thick">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double">
        <color indexed="64"/>
      </right>
      <top style="thin">
        <color indexed="64"/>
      </top>
      <bottom style="thin">
        <color indexed="64"/>
      </bottom>
      <diagonal/>
    </border>
    <border>
      <left style="thick">
        <color indexed="64"/>
      </left>
      <right/>
      <top style="hair">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double">
        <color indexed="64"/>
      </right>
      <top/>
      <bottom style="thin">
        <color indexed="64"/>
      </bottom>
      <diagonal/>
    </border>
    <border>
      <left/>
      <right/>
      <top style="hair">
        <color indexed="64"/>
      </top>
      <bottom style="hair">
        <color indexed="64"/>
      </bottom>
      <diagonal/>
    </border>
    <border>
      <left style="thin">
        <color indexed="64"/>
      </left>
      <right/>
      <top style="thin">
        <color indexed="64"/>
      </top>
      <bottom style="thick">
        <color indexed="64"/>
      </bottom>
      <diagonal/>
    </border>
    <border>
      <left style="double">
        <color indexed="64"/>
      </left>
      <right/>
      <top style="thick">
        <color indexed="64"/>
      </top>
      <bottom style="thin">
        <color indexed="64"/>
      </bottom>
      <diagonal/>
    </border>
    <border>
      <left/>
      <right style="hair">
        <color indexed="64"/>
      </right>
      <top style="thin">
        <color indexed="64"/>
      </top>
      <bottom style="thick">
        <color indexed="64"/>
      </bottom>
      <diagonal/>
    </border>
    <border>
      <left style="hair">
        <color indexed="64"/>
      </left>
      <right/>
      <top style="thin">
        <color indexed="64"/>
      </top>
      <bottom style="thick">
        <color indexed="64"/>
      </bottom>
      <diagonal/>
    </border>
    <border>
      <left/>
      <right style="thin">
        <color indexed="64"/>
      </right>
      <top style="thin">
        <color indexed="64"/>
      </top>
      <bottom style="thick">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thick">
        <color indexed="64"/>
      </right>
      <top style="thin">
        <color indexed="64"/>
      </top>
      <bottom/>
      <diagonal/>
    </border>
    <border>
      <left/>
      <right/>
      <top style="thick">
        <color indexed="64"/>
      </top>
      <bottom/>
      <diagonal/>
    </border>
    <border>
      <left style="hair">
        <color indexed="64"/>
      </left>
      <right style="double">
        <color indexed="64"/>
      </right>
      <top style="thin">
        <color indexed="64"/>
      </top>
      <bottom style="thick">
        <color indexed="64"/>
      </bottom>
      <diagonal/>
    </border>
    <border>
      <left style="hair">
        <color indexed="64"/>
      </left>
      <right/>
      <top style="double">
        <color indexed="64"/>
      </top>
      <bottom style="thick">
        <color indexed="64"/>
      </bottom>
      <diagonal/>
    </border>
    <border>
      <left/>
      <right style="hair">
        <color indexed="64"/>
      </right>
      <top style="double">
        <color indexed="64"/>
      </top>
      <bottom style="thick">
        <color indexed="64"/>
      </bottom>
      <diagonal/>
    </border>
    <border>
      <left style="hair">
        <color indexed="64"/>
      </left>
      <right style="hair">
        <color indexed="64"/>
      </right>
      <top style="double">
        <color indexed="64"/>
      </top>
      <bottom style="thick">
        <color indexed="64"/>
      </bottom>
      <diagonal/>
    </border>
    <border>
      <left style="hair">
        <color indexed="64"/>
      </left>
      <right style="thick">
        <color indexed="64"/>
      </right>
      <top style="double">
        <color indexed="64"/>
      </top>
      <bottom style="thick">
        <color indexed="64"/>
      </bottom>
      <diagonal/>
    </border>
    <border>
      <left style="double">
        <color indexed="64"/>
      </left>
      <right/>
      <top style="double">
        <color indexed="64"/>
      </top>
      <bottom style="thick">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ck">
        <color indexed="64"/>
      </left>
      <right style="thin">
        <color indexed="64"/>
      </right>
      <top style="thin">
        <color indexed="64"/>
      </top>
      <bottom style="hair">
        <color indexed="64"/>
      </bottom>
      <diagonal/>
    </border>
    <border>
      <left style="thick">
        <color indexed="64"/>
      </left>
      <right style="thin">
        <color indexed="64"/>
      </right>
      <top style="hair">
        <color indexed="64"/>
      </top>
      <bottom style="hair">
        <color indexed="64"/>
      </bottom>
      <diagonal/>
    </border>
    <border>
      <left style="thick">
        <color indexed="64"/>
      </left>
      <right style="thin">
        <color indexed="64"/>
      </right>
      <top style="hair">
        <color indexed="64"/>
      </top>
      <bottom style="thin">
        <color indexed="64"/>
      </bottom>
      <diagonal/>
    </border>
    <border>
      <left style="thick">
        <color indexed="64"/>
      </left>
      <right style="thin">
        <color indexed="64"/>
      </right>
      <top/>
      <bottom style="hair">
        <color indexed="64"/>
      </bottom>
      <diagonal/>
    </border>
    <border>
      <left style="thick">
        <color indexed="64"/>
      </left>
      <right style="thin">
        <color indexed="64"/>
      </right>
      <top style="hair">
        <color indexed="64"/>
      </top>
      <bottom style="thick">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style="thick">
        <color indexed="64"/>
      </bottom>
      <diagonal/>
    </border>
    <border>
      <left style="double">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hair">
        <color indexed="64"/>
      </right>
      <top style="thick">
        <color indexed="64"/>
      </top>
      <bottom style="thin">
        <color indexed="64"/>
      </bottom>
      <diagonal/>
    </border>
    <border>
      <left style="thick">
        <color indexed="64"/>
      </left>
      <right/>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diagonal/>
    </border>
    <border>
      <left style="medium">
        <color rgb="FFFF0000"/>
      </left>
      <right style="thin">
        <color indexed="64"/>
      </right>
      <top style="medium">
        <color rgb="FFFF0000"/>
      </top>
      <bottom style="medium">
        <color rgb="FFFF0000"/>
      </bottom>
      <diagonal/>
    </border>
    <border>
      <left style="thin">
        <color indexed="64"/>
      </left>
      <right style="thin">
        <color indexed="64"/>
      </right>
      <top style="medium">
        <color rgb="FFFF0000"/>
      </top>
      <bottom style="medium">
        <color rgb="FFFF0000"/>
      </bottom>
      <diagonal/>
    </border>
    <border>
      <left style="thin">
        <color indexed="64"/>
      </left>
      <right/>
      <top style="medium">
        <color rgb="FFFF0000"/>
      </top>
      <bottom style="medium">
        <color rgb="FFFF0000"/>
      </bottom>
      <diagonal/>
    </border>
    <border>
      <left style="thin">
        <color indexed="64"/>
      </left>
      <right style="medium">
        <color indexed="64"/>
      </right>
      <top style="medium">
        <color rgb="FFFF0000"/>
      </top>
      <bottom style="medium">
        <color rgb="FFFF0000"/>
      </bottom>
      <diagonal/>
    </border>
    <border>
      <left style="medium">
        <color theme="9" tint="-0.24994659260841701"/>
      </left>
      <right style="medium">
        <color theme="9" tint="-0.24994659260841701"/>
      </right>
      <top style="medium">
        <color theme="9" tint="-0.24994659260841701"/>
      </top>
      <bottom style="thin">
        <color indexed="64"/>
      </bottom>
      <diagonal/>
    </border>
    <border>
      <left style="medium">
        <color theme="9" tint="-0.24994659260841701"/>
      </left>
      <right style="medium">
        <color theme="9" tint="-0.24994659260841701"/>
      </right>
      <top style="thin">
        <color indexed="64"/>
      </top>
      <bottom style="hair">
        <color indexed="64"/>
      </bottom>
      <diagonal/>
    </border>
    <border>
      <left style="medium">
        <color theme="9" tint="-0.24994659260841701"/>
      </left>
      <right style="medium">
        <color theme="9" tint="-0.24994659260841701"/>
      </right>
      <top style="hair">
        <color indexed="64"/>
      </top>
      <bottom style="hair">
        <color indexed="64"/>
      </bottom>
      <diagonal/>
    </border>
    <border>
      <left style="medium">
        <color theme="9" tint="-0.24994659260841701"/>
      </left>
      <right style="medium">
        <color theme="9" tint="-0.24994659260841701"/>
      </right>
      <top style="hair">
        <color indexed="64"/>
      </top>
      <bottom style="thin">
        <color indexed="64"/>
      </bottom>
      <diagonal/>
    </border>
    <border>
      <left style="medium">
        <color theme="9" tint="-0.24994659260841701"/>
      </left>
      <right style="medium">
        <color theme="9" tint="-0.24994659260841701"/>
      </right>
      <top style="hair">
        <color indexed="64"/>
      </top>
      <bottom style="thick">
        <color indexed="64"/>
      </bottom>
      <diagonal/>
    </border>
    <border>
      <left style="medium">
        <color rgb="FFFF0000"/>
      </left>
      <right style="thin">
        <color indexed="64"/>
      </right>
      <top style="thin">
        <color indexed="64"/>
      </top>
      <bottom style="double">
        <color indexed="64"/>
      </bottom>
      <diagonal/>
    </border>
    <border>
      <left style="medium">
        <color rgb="FFFF0000"/>
      </left>
      <right/>
      <top style="double">
        <color indexed="64"/>
      </top>
      <bottom style="medium">
        <color rgb="FFFF0000"/>
      </bottom>
      <diagonal/>
    </border>
    <border>
      <left style="medium">
        <color rgb="FFFF0000"/>
      </left>
      <right/>
      <top style="medium">
        <color rgb="FFFF0000"/>
      </top>
      <bottom style="medium">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right style="medium">
        <color theme="9" tint="-0.24994659260841701"/>
      </right>
      <top style="hair">
        <color indexed="64"/>
      </top>
      <bottom style="hair">
        <color indexed="64"/>
      </bottom>
      <diagonal/>
    </border>
    <border>
      <left style="thin">
        <color indexed="64"/>
      </left>
      <right style="medium">
        <color theme="9" tint="-0.24994659260841701"/>
      </right>
      <top style="hair">
        <color indexed="64"/>
      </top>
      <bottom style="hair">
        <color indexed="64"/>
      </bottom>
      <diagonal/>
    </border>
    <border>
      <left/>
      <right/>
      <top style="double">
        <color indexed="64"/>
      </top>
      <bottom style="medium">
        <color rgb="FFFF0000"/>
      </bottom>
      <diagonal/>
    </border>
    <border>
      <left/>
      <right style="medium">
        <color rgb="FFFF0000"/>
      </right>
      <top style="double">
        <color indexed="64"/>
      </top>
      <bottom style="medium">
        <color rgb="FFFF0000"/>
      </bottom>
      <diagonal/>
    </border>
    <border>
      <left style="thin">
        <color indexed="64"/>
      </left>
      <right style="medium">
        <color rgb="FFFF0000"/>
      </right>
      <top style="thin">
        <color indexed="64"/>
      </top>
      <bottom style="double">
        <color indexed="64"/>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s>
  <cellStyleXfs count="12">
    <xf numFmtId="0" fontId="0" fillId="0" borderId="0"/>
    <xf numFmtId="49" fontId="7" fillId="0" borderId="0" applyProtection="0">
      <alignment horizontal="left" vertical="center"/>
    </xf>
    <xf numFmtId="0" fontId="2"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lignment vertical="center"/>
    </xf>
    <xf numFmtId="0" fontId="5" fillId="0" borderId="0">
      <alignment vertical="center"/>
    </xf>
  </cellStyleXfs>
  <cellXfs count="540">
    <xf numFmtId="0" fontId="0" fillId="0" borderId="0" xfId="0"/>
    <xf numFmtId="0" fontId="10" fillId="0" borderId="0" xfId="11" applyFont="1" applyAlignment="1">
      <alignment horizontal="center" vertical="center"/>
    </xf>
    <xf numFmtId="0" fontId="10" fillId="0" borderId="0" xfId="11" applyFont="1" applyFill="1" applyBorder="1" applyAlignment="1">
      <alignment horizontal="center" vertical="center"/>
    </xf>
    <xf numFmtId="0" fontId="10" fillId="0" borderId="0" xfId="0" applyFont="1"/>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49" fontId="11" fillId="0" borderId="0" xfId="11" applyNumberFormat="1" applyFont="1" applyProtection="1">
      <alignment vertical="center"/>
      <protection locked="0"/>
    </xf>
    <xf numFmtId="0" fontId="11" fillId="0" borderId="0" xfId="11" applyNumberFormat="1" applyFont="1" applyProtection="1">
      <alignment vertical="center"/>
      <protection locked="0"/>
    </xf>
    <xf numFmtId="0" fontId="24" fillId="0" borderId="0" xfId="11" applyNumberFormat="1" applyFont="1" applyBorder="1" applyAlignment="1" applyProtection="1">
      <alignment vertical="center"/>
    </xf>
    <xf numFmtId="0" fontId="25" fillId="0" borderId="0" xfId="11" applyNumberFormat="1" applyFont="1" applyBorder="1" applyAlignment="1" applyProtection="1">
      <alignment vertical="center"/>
    </xf>
    <xf numFmtId="0" fontId="11" fillId="0" borderId="0" xfId="11" applyNumberFormat="1" applyFont="1" applyFill="1" applyProtection="1">
      <alignment vertical="center"/>
      <protection locked="0"/>
    </xf>
    <xf numFmtId="0" fontId="24" fillId="0" borderId="0" xfId="11" applyNumberFormat="1" applyFont="1" applyBorder="1" applyAlignment="1" applyProtection="1">
      <alignment horizontal="center" vertical="center"/>
    </xf>
    <xf numFmtId="49" fontId="8" fillId="0" borderId="0" xfId="11" applyNumberFormat="1" applyFont="1" applyBorder="1" applyAlignment="1" applyProtection="1">
      <alignment horizontal="left" vertical="center"/>
      <protection locked="0"/>
    </xf>
    <xf numFmtId="0" fontId="8" fillId="0" borderId="0" xfId="11" applyNumberFormat="1" applyFont="1" applyProtection="1">
      <alignment vertical="center"/>
      <protection locked="0"/>
    </xf>
    <xf numFmtId="49" fontId="8" fillId="0" borderId="0" xfId="11" applyNumberFormat="1" applyFont="1" applyProtection="1">
      <alignment vertical="center"/>
      <protection locked="0"/>
    </xf>
    <xf numFmtId="0" fontId="25" fillId="0" borderId="0" xfId="11" applyNumberFormat="1" applyFont="1" applyProtection="1">
      <alignment vertical="center"/>
    </xf>
    <xf numFmtId="0" fontId="8" fillId="0" borderId="0" xfId="11" applyNumberFormat="1" applyFont="1" applyFill="1" applyProtection="1">
      <alignment vertical="center"/>
    </xf>
    <xf numFmtId="49" fontId="8" fillId="0" borderId="0" xfId="11" applyNumberFormat="1" applyFont="1" applyAlignment="1" applyProtection="1">
      <alignment horizontal="center" vertical="center"/>
      <protection locked="0"/>
    </xf>
    <xf numFmtId="0" fontId="8" fillId="0" borderId="0" xfId="11" applyNumberFormat="1" applyFont="1" applyAlignment="1" applyProtection="1">
      <alignment horizontal="center" vertical="center"/>
      <protection locked="0"/>
    </xf>
    <xf numFmtId="0" fontId="8" fillId="0" borderId="0" xfId="11" applyNumberFormat="1" applyFont="1" applyFill="1" applyAlignment="1" applyProtection="1">
      <alignment horizontal="center" vertical="center"/>
      <protection locked="0"/>
    </xf>
    <xf numFmtId="0" fontId="10" fillId="0" borderId="6" xfId="0" applyFont="1" applyBorder="1" applyAlignment="1">
      <alignment horizontal="center" vertical="center"/>
    </xf>
    <xf numFmtId="49" fontId="8" fillId="0" borderId="0" xfId="11" applyNumberFormat="1" applyFont="1" applyAlignment="1" applyProtection="1">
      <alignment horizontal="left" vertical="center"/>
      <protection locked="0"/>
    </xf>
    <xf numFmtId="0" fontId="8" fillId="0" borderId="0" xfId="11" applyNumberFormat="1" applyFont="1" applyAlignment="1" applyProtection="1">
      <alignment horizontal="left" vertical="center"/>
      <protection locked="0"/>
    </xf>
    <xf numFmtId="0" fontId="8" fillId="0" borderId="0" xfId="11" applyNumberFormat="1" applyFont="1" applyAlignment="1" applyProtection="1">
      <alignment horizontal="left" vertical="center" shrinkToFit="1"/>
      <protection locked="0"/>
    </xf>
    <xf numFmtId="0" fontId="8" fillId="0" borderId="0" xfId="11" applyNumberFormat="1" applyFont="1" applyBorder="1" applyAlignment="1" applyProtection="1">
      <alignment vertical="center"/>
      <protection locked="0"/>
    </xf>
    <xf numFmtId="0" fontId="8" fillId="0" borderId="0" xfId="11" applyNumberFormat="1" applyFont="1" applyFill="1" applyProtection="1">
      <alignment vertical="center"/>
      <protection locked="0"/>
    </xf>
    <xf numFmtId="0" fontId="8" fillId="0" borderId="0" xfId="11" applyNumberFormat="1" applyFont="1" applyProtection="1">
      <alignment vertical="center"/>
    </xf>
    <xf numFmtId="0" fontId="8" fillId="0" borderId="0" xfId="11" applyNumberFormat="1" applyFont="1" applyBorder="1" applyAlignment="1" applyProtection="1">
      <alignment vertical="center"/>
    </xf>
    <xf numFmtId="0" fontId="8" fillId="0" borderId="0" xfId="11" applyNumberFormat="1" applyFont="1" applyFill="1" applyBorder="1" applyAlignment="1" applyProtection="1">
      <alignment vertical="center"/>
    </xf>
    <xf numFmtId="0" fontId="8" fillId="0" borderId="0" xfId="11" applyNumberFormat="1" applyFont="1" applyBorder="1" applyAlignment="1" applyProtection="1">
      <alignment horizontal="center" vertical="center"/>
      <protection locked="0"/>
    </xf>
    <xf numFmtId="0" fontId="8" fillId="0" borderId="0" xfId="11" applyNumberFormat="1" applyFont="1" applyBorder="1" applyAlignment="1" applyProtection="1">
      <alignment horizontal="center" vertical="center"/>
    </xf>
    <xf numFmtId="0" fontId="8" fillId="0" borderId="0" xfId="11" applyNumberFormat="1" applyFont="1" applyAlignment="1" applyProtection="1">
      <alignment horizontal="center" vertical="center"/>
    </xf>
    <xf numFmtId="0" fontId="8" fillId="0" borderId="0" xfId="11" applyNumberFormat="1" applyFont="1" applyFill="1" applyAlignment="1" applyProtection="1">
      <alignment horizontal="center" vertical="center"/>
    </xf>
    <xf numFmtId="0" fontId="11" fillId="0" borderId="0" xfId="11" applyNumberFormat="1" applyFont="1" applyBorder="1" applyAlignment="1" applyProtection="1">
      <alignment vertical="center"/>
      <protection locked="0"/>
    </xf>
    <xf numFmtId="0" fontId="11" fillId="0" borderId="0" xfId="11" applyNumberFormat="1" applyFont="1" applyBorder="1" applyAlignment="1" applyProtection="1">
      <alignment vertical="center"/>
    </xf>
    <xf numFmtId="0" fontId="11" fillId="0" borderId="0" xfId="11" applyNumberFormat="1" applyFont="1" applyProtection="1">
      <alignment vertical="center"/>
    </xf>
    <xf numFmtId="0" fontId="11" fillId="0" borderId="0" xfId="11" applyNumberFormat="1" applyFont="1" applyFill="1" applyProtection="1">
      <alignment vertical="center"/>
    </xf>
    <xf numFmtId="0" fontId="11" fillId="0" borderId="0" xfId="11" applyNumberFormat="1" applyFont="1" applyFill="1" applyBorder="1" applyAlignment="1" applyProtection="1">
      <alignment vertical="center"/>
    </xf>
    <xf numFmtId="0" fontId="11" fillId="0" borderId="0" xfId="11" applyNumberFormat="1" applyFont="1" applyBorder="1" applyAlignment="1" applyProtection="1">
      <alignment horizontal="center" vertical="center"/>
    </xf>
    <xf numFmtId="0" fontId="11" fillId="0" borderId="0" xfId="11" applyNumberFormat="1" applyFont="1" applyBorder="1" applyProtection="1">
      <alignment vertical="center"/>
      <protection locked="0"/>
    </xf>
    <xf numFmtId="0" fontId="11" fillId="0" borderId="0" xfId="11" applyNumberFormat="1" applyFont="1" applyBorder="1" applyProtection="1">
      <alignment vertical="center"/>
    </xf>
    <xf numFmtId="0" fontId="8" fillId="0" borderId="0" xfId="11" applyNumberFormat="1" applyFont="1" applyBorder="1" applyProtection="1">
      <alignment vertical="center"/>
    </xf>
    <xf numFmtId="0" fontId="21" fillId="0" borderId="0" xfId="0" applyNumberFormat="1" applyFont="1"/>
    <xf numFmtId="0" fontId="22" fillId="0" borderId="0" xfId="0" applyNumberFormat="1" applyFont="1" applyAlignment="1">
      <alignment vertical="center"/>
    </xf>
    <xf numFmtId="0" fontId="25" fillId="0" borderId="0" xfId="11" applyNumberFormat="1" applyFont="1" applyProtection="1">
      <alignment vertical="center"/>
      <protection locked="0"/>
    </xf>
    <xf numFmtId="0" fontId="11" fillId="0" borderId="1" xfId="11" applyNumberFormat="1" applyFont="1" applyBorder="1" applyAlignment="1" applyProtection="1">
      <alignment horizontal="center" vertical="center"/>
    </xf>
    <xf numFmtId="0" fontId="11" fillId="0" borderId="1" xfId="11" applyNumberFormat="1" applyFont="1" applyBorder="1" applyAlignment="1" applyProtection="1">
      <alignment horizontal="left" vertical="center" indent="1" shrinkToFit="1"/>
    </xf>
    <xf numFmtId="49" fontId="11" fillId="0" borderId="7" xfId="0" applyNumberFormat="1"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9" xfId="0" applyFont="1" applyBorder="1" applyAlignment="1">
      <alignment horizontal="center" vertical="center"/>
    </xf>
    <xf numFmtId="0" fontId="10" fillId="0" borderId="0" xfId="0" applyFont="1" applyAlignment="1">
      <alignment horizontal="left" vertical="center"/>
    </xf>
    <xf numFmtId="0" fontId="10" fillId="0" borderId="0" xfId="0" applyFont="1" applyBorder="1" applyAlignment="1">
      <alignment horizontal="left" vertical="center"/>
    </xf>
    <xf numFmtId="0" fontId="10" fillId="0" borderId="0" xfId="0" applyFont="1" applyAlignment="1">
      <alignment vertical="center" wrapText="1" shrinkToFit="1"/>
    </xf>
    <xf numFmtId="0" fontId="10" fillId="0" borderId="0" xfId="0" applyFont="1" applyAlignment="1">
      <alignment vertical="center" wrapText="1"/>
    </xf>
    <xf numFmtId="0" fontId="10" fillId="0" borderId="10" xfId="0" applyFont="1" applyBorder="1" applyAlignment="1">
      <alignment horizontal="center" vertical="center"/>
    </xf>
    <xf numFmtId="0" fontId="10" fillId="0" borderId="10" xfId="0" applyFont="1" applyBorder="1" applyAlignment="1">
      <alignment vertical="center" wrapText="1" shrinkToFit="1"/>
    </xf>
    <xf numFmtId="0" fontId="10" fillId="0" borderId="11" xfId="0" applyFont="1" applyBorder="1" applyAlignment="1">
      <alignment vertical="center" wrapText="1"/>
    </xf>
    <xf numFmtId="0" fontId="10" fillId="0" borderId="12" xfId="0" applyFont="1" applyBorder="1" applyAlignment="1">
      <alignment vertical="center" wrapText="1" shrinkToFit="1"/>
    </xf>
    <xf numFmtId="0" fontId="10" fillId="0" borderId="3" xfId="0" applyFont="1" applyBorder="1" applyAlignment="1">
      <alignment horizontal="center" vertical="center" wrapText="1"/>
    </xf>
    <xf numFmtId="0" fontId="10" fillId="0" borderId="3" xfId="0" applyFont="1" applyBorder="1" applyAlignment="1">
      <alignment vertical="center" wrapText="1" shrinkToFit="1"/>
    </xf>
    <xf numFmtId="0" fontId="10" fillId="0" borderId="13" xfId="0" applyFont="1" applyBorder="1" applyAlignment="1">
      <alignment vertical="center" wrapText="1"/>
    </xf>
    <xf numFmtId="0" fontId="10" fillId="0" borderId="14" xfId="0" applyFont="1" applyBorder="1" applyAlignment="1">
      <alignment vertical="center" wrapText="1" shrinkToFit="1"/>
    </xf>
    <xf numFmtId="0" fontId="10" fillId="0" borderId="3" xfId="11" applyFont="1" applyFill="1" applyBorder="1" applyAlignment="1">
      <alignment horizontal="left" vertical="center" wrapText="1" shrinkToFit="1"/>
    </xf>
    <xf numFmtId="0" fontId="10" fillId="0" borderId="3" xfId="11" applyFont="1" applyFill="1" applyBorder="1" applyAlignment="1">
      <alignment vertical="center" wrapText="1" shrinkToFit="1"/>
    </xf>
    <xf numFmtId="0" fontId="10" fillId="0" borderId="4" xfId="0" applyFont="1" applyBorder="1" applyAlignment="1">
      <alignment horizontal="center" vertical="center" wrapText="1"/>
    </xf>
    <xf numFmtId="0" fontId="10" fillId="0" borderId="4" xfId="11" applyFont="1" applyFill="1" applyBorder="1" applyAlignment="1">
      <alignment horizontal="left" vertical="center" wrapText="1" shrinkToFit="1"/>
    </xf>
    <xf numFmtId="0" fontId="10" fillId="0" borderId="15" xfId="0" applyFont="1" applyBorder="1" applyAlignment="1">
      <alignment vertical="center" wrapText="1"/>
    </xf>
    <xf numFmtId="0" fontId="10" fillId="0" borderId="16" xfId="0" applyFont="1" applyBorder="1" applyAlignment="1">
      <alignment vertical="center" wrapText="1" shrinkToFit="1"/>
    </xf>
    <xf numFmtId="0" fontId="10" fillId="0" borderId="2" xfId="11" applyFont="1" applyFill="1" applyBorder="1" applyAlignment="1">
      <alignment horizontal="left" vertical="center" wrapText="1" shrinkToFit="1"/>
    </xf>
    <xf numFmtId="0" fontId="10" fillId="0" borderId="17" xfId="0" applyFont="1" applyBorder="1" applyAlignment="1">
      <alignment vertical="center" wrapText="1"/>
    </xf>
    <xf numFmtId="0" fontId="10" fillId="0" borderId="18" xfId="0" applyFont="1" applyBorder="1" applyAlignment="1">
      <alignment vertical="center" wrapText="1" shrinkToFit="1"/>
    </xf>
    <xf numFmtId="0" fontId="10" fillId="0" borderId="14" xfId="11" applyFont="1" applyFill="1" applyBorder="1" applyAlignment="1">
      <alignment horizontal="center" vertical="center" wrapText="1" shrinkToFit="1"/>
    </xf>
    <xf numFmtId="0" fontId="10" fillId="0" borderId="13" xfId="11" applyFont="1" applyFill="1" applyBorder="1" applyAlignment="1">
      <alignment vertical="center" wrapText="1" shrinkToFit="1"/>
    </xf>
    <xf numFmtId="0" fontId="10" fillId="0" borderId="3" xfId="0" applyFont="1" applyFill="1" applyBorder="1" applyAlignment="1">
      <alignment horizontal="left" vertical="center" wrapText="1" shrinkToFit="1"/>
    </xf>
    <xf numFmtId="0" fontId="10" fillId="0" borderId="13" xfId="0" applyFont="1" applyFill="1" applyBorder="1" applyAlignment="1">
      <alignment vertical="center" wrapText="1"/>
    </xf>
    <xf numFmtId="0" fontId="10" fillId="0" borderId="14" xfId="11" applyFont="1" applyFill="1" applyBorder="1" applyAlignment="1">
      <alignment horizontal="left" vertical="center" wrapText="1" shrinkToFit="1"/>
    </xf>
    <xf numFmtId="0" fontId="10" fillId="0" borderId="6" xfId="11" applyFont="1" applyFill="1" applyBorder="1" applyAlignment="1">
      <alignment horizontal="left" vertical="center" wrapText="1" shrinkToFit="1"/>
    </xf>
    <xf numFmtId="0" fontId="10" fillId="0" borderId="19" xfId="0" applyFont="1" applyBorder="1" applyAlignment="1">
      <alignment vertical="center" wrapText="1"/>
    </xf>
    <xf numFmtId="0" fontId="10" fillId="0" borderId="20" xfId="11" applyFont="1" applyFill="1" applyBorder="1" applyAlignment="1">
      <alignment horizontal="center" vertical="center" wrapText="1" shrinkToFit="1"/>
    </xf>
    <xf numFmtId="0" fontId="10" fillId="0" borderId="18" xfId="11" applyFont="1" applyFill="1" applyBorder="1" applyAlignment="1">
      <alignment horizontal="left" vertical="center" wrapText="1" shrinkToFit="1"/>
    </xf>
    <xf numFmtId="0" fontId="10" fillId="0" borderId="3" xfId="11" applyFont="1" applyFill="1" applyBorder="1" applyAlignment="1">
      <alignment horizontal="center" vertical="center" wrapText="1"/>
    </xf>
    <xf numFmtId="0" fontId="10" fillId="0" borderId="14" xfId="11" applyFont="1" applyFill="1" applyBorder="1" applyAlignment="1">
      <alignment vertical="center" wrapText="1" shrinkToFit="1"/>
    </xf>
    <xf numFmtId="0" fontId="10" fillId="0" borderId="21" xfId="0" applyFont="1" applyBorder="1" applyAlignment="1">
      <alignment horizontal="center" vertical="center"/>
    </xf>
    <xf numFmtId="0" fontId="10" fillId="0" borderId="21" xfId="0" applyFont="1" applyBorder="1" applyAlignment="1">
      <alignment horizontal="center" vertical="center" wrapText="1"/>
    </xf>
    <xf numFmtId="0" fontId="10" fillId="0" borderId="21" xfId="11" applyFont="1" applyFill="1" applyBorder="1" applyAlignment="1">
      <alignment horizontal="left" vertical="center" wrapText="1" shrinkToFit="1"/>
    </xf>
    <xf numFmtId="0" fontId="10" fillId="0" borderId="22" xfId="0" applyFont="1" applyBorder="1" applyAlignment="1">
      <alignment vertical="center" wrapText="1"/>
    </xf>
    <xf numFmtId="0" fontId="10" fillId="0" borderId="23" xfId="0" applyFont="1" applyBorder="1" applyAlignment="1">
      <alignment vertical="center" wrapText="1"/>
    </xf>
    <xf numFmtId="0" fontId="10" fillId="0" borderId="24" xfId="0" quotePrefix="1" applyFont="1" applyBorder="1" applyAlignment="1">
      <alignment horizontal="center" vertical="center"/>
    </xf>
    <xf numFmtId="0" fontId="10" fillId="0" borderId="4" xfId="0" applyFont="1" applyBorder="1" applyAlignment="1">
      <alignment vertical="center" wrapText="1" shrinkToFit="1"/>
    </xf>
    <xf numFmtId="0" fontId="10" fillId="0" borderId="16" xfId="11" applyFont="1" applyFill="1" applyBorder="1" applyAlignment="1">
      <alignment horizontal="center" vertical="center" wrapText="1" shrinkToFit="1"/>
    </xf>
    <xf numFmtId="0" fontId="10" fillId="0" borderId="20" xfId="0" applyFont="1" applyBorder="1" applyAlignment="1">
      <alignment vertical="center" wrapText="1" shrinkToFit="1"/>
    </xf>
    <xf numFmtId="0" fontId="10" fillId="0" borderId="17" xfId="11" applyFont="1" applyFill="1" applyBorder="1" applyAlignment="1">
      <alignment vertical="center" wrapText="1"/>
    </xf>
    <xf numFmtId="0" fontId="10" fillId="0" borderId="18" xfId="11" applyFont="1" applyFill="1" applyBorder="1" applyAlignment="1">
      <alignment vertical="center" wrapText="1" shrinkToFit="1"/>
    </xf>
    <xf numFmtId="0" fontId="10" fillId="0" borderId="25" xfId="0" applyFont="1" applyBorder="1" applyAlignment="1">
      <alignment horizontal="center" vertical="center"/>
    </xf>
    <xf numFmtId="0" fontId="10" fillId="0" borderId="15" xfId="11" applyFont="1" applyFill="1" applyBorder="1" applyAlignment="1">
      <alignment vertical="center" wrapText="1" shrinkToFit="1"/>
    </xf>
    <xf numFmtId="0" fontId="10" fillId="0" borderId="5" xfId="11" applyFont="1" applyFill="1" applyBorder="1" applyAlignment="1">
      <alignment horizontal="left" vertical="center" wrapText="1" shrinkToFit="1"/>
    </xf>
    <xf numFmtId="0" fontId="10" fillId="0" borderId="23" xfId="11" applyFont="1" applyFill="1" applyBorder="1" applyAlignment="1">
      <alignment vertical="center" wrapText="1" shrinkToFit="1"/>
    </xf>
    <xf numFmtId="0" fontId="10" fillId="0" borderId="13" xfId="11" applyFont="1" applyFill="1" applyBorder="1" applyAlignment="1">
      <alignment vertical="center" wrapText="1"/>
    </xf>
    <xf numFmtId="0" fontId="10" fillId="0" borderId="26" xfId="0" applyFont="1" applyBorder="1" applyAlignment="1">
      <alignment vertical="center" wrapText="1" shrinkToFit="1"/>
    </xf>
    <xf numFmtId="0" fontId="10" fillId="0" borderId="17" xfId="11" applyFont="1" applyFill="1" applyBorder="1" applyAlignment="1">
      <alignment horizontal="left" vertical="center" wrapText="1" shrinkToFit="1"/>
    </xf>
    <xf numFmtId="0" fontId="10" fillId="0" borderId="15" xfId="11" applyFont="1" applyFill="1" applyBorder="1" applyAlignment="1">
      <alignment horizontal="left" vertical="center" wrapText="1" justifyLastLine="1" shrinkToFit="1"/>
    </xf>
    <xf numFmtId="0" fontId="10" fillId="0" borderId="27" xfId="0" quotePrefix="1" applyFont="1" applyBorder="1" applyAlignment="1">
      <alignment horizontal="center" vertical="center"/>
    </xf>
    <xf numFmtId="0" fontId="10" fillId="0" borderId="1" xfId="11" applyFont="1" applyFill="1" applyBorder="1" applyAlignment="1">
      <alignment horizontal="left" vertical="center" wrapText="1" shrinkToFit="1"/>
    </xf>
    <xf numFmtId="0" fontId="10" fillId="0" borderId="28" xfId="11" applyFont="1" applyFill="1" applyBorder="1" applyAlignment="1">
      <alignment vertical="center" wrapText="1"/>
    </xf>
    <xf numFmtId="0" fontId="10" fillId="0" borderId="29" xfId="11" applyFont="1" applyFill="1" applyBorder="1" applyAlignment="1">
      <alignment horizontal="left" vertical="center" wrapText="1" shrinkToFit="1"/>
    </xf>
    <xf numFmtId="0" fontId="10" fillId="0" borderId="9" xfId="11" applyFont="1" applyFill="1" applyBorder="1" applyAlignment="1">
      <alignment horizontal="left" vertical="center" wrapText="1" shrinkToFit="1"/>
    </xf>
    <xf numFmtId="0" fontId="10" fillId="0" borderId="30" xfId="11" applyFont="1" applyFill="1" applyBorder="1" applyAlignment="1">
      <alignment vertical="center" wrapText="1" shrinkToFit="1"/>
    </xf>
    <xf numFmtId="0" fontId="10" fillId="0" borderId="17" xfId="11" applyFont="1" applyFill="1" applyBorder="1" applyAlignment="1">
      <alignment vertical="center" wrapText="1" shrinkToFit="1"/>
    </xf>
    <xf numFmtId="0" fontId="10" fillId="0" borderId="19" xfId="11" applyFont="1" applyFill="1" applyBorder="1" applyAlignment="1">
      <alignment vertical="center" wrapText="1" shrinkToFit="1"/>
    </xf>
    <xf numFmtId="0" fontId="10" fillId="0" borderId="2" xfId="0" applyFont="1" applyBorder="1" applyAlignment="1">
      <alignment vertical="center" wrapText="1" shrinkToFit="1"/>
    </xf>
    <xf numFmtId="0" fontId="10" fillId="0" borderId="19" xfId="11" applyFont="1" applyFill="1" applyBorder="1" applyAlignment="1">
      <alignment horizontal="left" vertical="center" wrapText="1" justifyLastLine="1"/>
    </xf>
    <xf numFmtId="0" fontId="10" fillId="0" borderId="15" xfId="11" applyFont="1" applyFill="1" applyBorder="1" applyAlignment="1">
      <alignment horizontal="left" vertical="center" wrapText="1" justifyLastLine="1"/>
    </xf>
    <xf numFmtId="0" fontId="10" fillId="0" borderId="13" xfId="11" applyFont="1" applyFill="1" applyBorder="1" applyAlignment="1">
      <alignment horizontal="left" vertical="center" wrapText="1"/>
    </xf>
    <xf numFmtId="0" fontId="10" fillId="0" borderId="13" xfId="11" applyFont="1" applyFill="1" applyBorder="1" applyAlignment="1">
      <alignment horizontal="center" vertical="center" wrapText="1"/>
    </xf>
    <xf numFmtId="0" fontId="10" fillId="0" borderId="25" xfId="11" applyFont="1" applyFill="1" applyBorder="1" applyAlignment="1">
      <alignment horizontal="left" vertical="center" wrapText="1" shrinkToFit="1"/>
    </xf>
    <xf numFmtId="0" fontId="10" fillId="0" borderId="31" xfId="11" applyFont="1" applyFill="1" applyBorder="1" applyAlignment="1">
      <alignment horizontal="center" vertical="center" wrapText="1"/>
    </xf>
    <xf numFmtId="0" fontId="10" fillId="0" borderId="15" xfId="11" applyFont="1" applyFill="1" applyBorder="1" applyAlignment="1">
      <alignment horizontal="center" vertical="center" wrapText="1"/>
    </xf>
    <xf numFmtId="0" fontId="10" fillId="0" borderId="23" xfId="11" applyFont="1" applyFill="1" applyBorder="1" applyAlignment="1">
      <alignment horizontal="center" vertical="center" wrapText="1"/>
    </xf>
    <xf numFmtId="0" fontId="10" fillId="0" borderId="2" xfId="11" applyFont="1" applyFill="1" applyBorder="1" applyAlignment="1">
      <alignment vertical="center" wrapText="1" shrinkToFit="1"/>
    </xf>
    <xf numFmtId="0" fontId="10" fillId="0" borderId="17" xfId="0" applyFont="1" applyBorder="1" applyAlignment="1">
      <alignment horizontal="left" vertical="center"/>
    </xf>
    <xf numFmtId="0" fontId="10" fillId="0" borderId="32" xfId="11" applyFont="1" applyFill="1" applyBorder="1" applyAlignment="1">
      <alignment horizontal="center" vertical="center" wrapText="1" shrinkToFit="1"/>
    </xf>
    <xf numFmtId="0" fontId="10" fillId="0" borderId="22" xfId="11" applyFont="1" applyFill="1" applyBorder="1" applyAlignment="1">
      <alignment vertical="center" wrapText="1" shrinkToFit="1"/>
    </xf>
    <xf numFmtId="0" fontId="10" fillId="0" borderId="0" xfId="11" applyFont="1" applyFill="1" applyBorder="1" applyAlignment="1">
      <alignment horizontal="left" vertical="center" wrapText="1" shrinkToFit="1"/>
    </xf>
    <xf numFmtId="0" fontId="10" fillId="0" borderId="0" xfId="11" applyFont="1" applyFill="1" applyBorder="1" applyAlignment="1">
      <alignment vertical="center" wrapText="1" shrinkToFit="1"/>
    </xf>
    <xf numFmtId="0" fontId="10" fillId="0" borderId="0" xfId="0" applyFont="1" applyBorder="1" applyAlignment="1">
      <alignment vertical="center" wrapText="1" shrinkToFit="1"/>
    </xf>
    <xf numFmtId="0" fontId="8" fillId="0" borderId="0" xfId="0" applyFont="1" applyBorder="1" applyAlignment="1">
      <alignment horizontal="left" vertical="center"/>
    </xf>
    <xf numFmtId="0" fontId="10" fillId="0" borderId="0" xfId="11" applyFont="1" applyFill="1" applyBorder="1" applyAlignment="1">
      <alignment vertical="center" wrapText="1"/>
    </xf>
    <xf numFmtId="0" fontId="10" fillId="0" borderId="0" xfId="0" applyFont="1" applyAlignment="1">
      <alignment horizontal="center"/>
    </xf>
    <xf numFmtId="0" fontId="8" fillId="0" borderId="0" xfId="0" applyFont="1" applyAlignment="1">
      <alignment horizontal="left" indent="2"/>
    </xf>
    <xf numFmtId="0" fontId="8" fillId="0" borderId="0" xfId="0" applyFont="1" applyAlignment="1">
      <alignment vertical="center"/>
    </xf>
    <xf numFmtId="0" fontId="10" fillId="0" borderId="25" xfId="0" applyFont="1" applyBorder="1" applyAlignment="1">
      <alignment horizontal="center" vertical="center" textRotation="255"/>
    </xf>
    <xf numFmtId="0" fontId="10" fillId="0" borderId="2" xfId="11" applyFont="1" applyFill="1" applyBorder="1" applyAlignment="1">
      <alignment horizontal="center" vertical="center" wrapText="1"/>
    </xf>
    <xf numFmtId="0" fontId="10" fillId="0" borderId="0" xfId="11" applyFont="1" applyFill="1" applyBorder="1" applyAlignment="1">
      <alignment horizontal="center" vertical="center" justifyLastLine="1"/>
    </xf>
    <xf numFmtId="0" fontId="10" fillId="0" borderId="0" xfId="0" applyFont="1" applyBorder="1" applyAlignment="1">
      <alignment horizontal="center" vertical="center" textRotation="255" wrapText="1"/>
    </xf>
    <xf numFmtId="0" fontId="12" fillId="0" borderId="14" xfId="0" applyFont="1" applyBorder="1" applyAlignment="1">
      <alignment vertical="center" wrapText="1" shrinkToFit="1"/>
    </xf>
    <xf numFmtId="0" fontId="10" fillId="0" borderId="14" xfId="11" applyFont="1" applyFill="1" applyBorder="1" applyAlignment="1">
      <alignment horizontal="left" vertical="center" wrapText="1" indent="2" shrinkToFit="1"/>
    </xf>
    <xf numFmtId="0" fontId="10" fillId="0" borderId="6" xfId="11" applyFont="1" applyFill="1" applyBorder="1" applyAlignment="1">
      <alignment horizontal="left" vertical="center" wrapText="1"/>
    </xf>
    <xf numFmtId="0" fontId="10" fillId="0" borderId="20" xfId="11" applyFont="1" applyFill="1" applyBorder="1" applyAlignment="1">
      <alignment horizontal="left" vertical="center" wrapText="1" shrinkToFit="1"/>
    </xf>
    <xf numFmtId="0" fontId="10" fillId="0" borderId="17" xfId="11" applyFont="1" applyFill="1" applyBorder="1" applyAlignment="1">
      <alignment horizontal="left" vertical="center" wrapText="1"/>
    </xf>
    <xf numFmtId="0" fontId="10" fillId="0" borderId="22" xfId="11" applyFont="1" applyFill="1" applyBorder="1" applyAlignment="1">
      <alignment horizontal="left" vertical="center" wrapText="1"/>
    </xf>
    <xf numFmtId="0" fontId="8" fillId="0" borderId="0" xfId="0" applyFont="1" applyAlignment="1">
      <alignment horizontal="left" vertical="center"/>
    </xf>
    <xf numFmtId="0" fontId="10" fillId="0" borderId="4" xfId="11" applyFont="1" applyFill="1" applyBorder="1" applyAlignment="1">
      <alignment horizontal="center" vertical="center" wrapText="1"/>
    </xf>
    <xf numFmtId="0" fontId="10" fillId="0" borderId="6" xfId="11" applyFont="1" applyFill="1" applyBorder="1" applyAlignment="1">
      <alignment horizontal="center" vertical="center" wrapText="1"/>
    </xf>
    <xf numFmtId="0" fontId="10" fillId="0" borderId="33" xfId="0" applyFont="1" applyBorder="1" applyAlignment="1">
      <alignment vertical="center" wrapText="1" shrinkToFit="1"/>
    </xf>
    <xf numFmtId="0" fontId="10" fillId="0" borderId="19" xfId="11" applyFont="1" applyFill="1" applyBorder="1" applyAlignment="1">
      <alignment vertical="center" wrapText="1"/>
    </xf>
    <xf numFmtId="0" fontId="10" fillId="0" borderId="34" xfId="0" applyFont="1" applyBorder="1" applyAlignment="1">
      <alignment vertical="center" wrapText="1" shrinkToFit="1"/>
    </xf>
    <xf numFmtId="0" fontId="12" fillId="0" borderId="149" xfId="0" applyFont="1" applyBorder="1" applyAlignment="1">
      <alignment horizontal="center" vertical="center"/>
    </xf>
    <xf numFmtId="0" fontId="10" fillId="0" borderId="150" xfId="0" applyFont="1" applyBorder="1" applyAlignment="1">
      <alignment horizontal="center" vertical="center"/>
    </xf>
    <xf numFmtId="0" fontId="10" fillId="0" borderId="150" xfId="11" applyFont="1" applyFill="1" applyBorder="1" applyAlignment="1">
      <alignment horizontal="left" vertical="center" wrapText="1" shrinkToFit="1"/>
    </xf>
    <xf numFmtId="0" fontId="10" fillId="0" borderId="151" xfId="11" applyFont="1" applyFill="1" applyBorder="1" applyAlignment="1">
      <alignment vertical="center" wrapText="1" shrinkToFit="1"/>
    </xf>
    <xf numFmtId="0" fontId="10" fillId="0" borderId="152" xfId="0" applyFont="1" applyBorder="1" applyAlignment="1">
      <alignment vertical="center" wrapText="1" shrinkToFit="1"/>
    </xf>
    <xf numFmtId="0" fontId="10" fillId="0" borderId="9" xfId="11" applyFont="1" applyFill="1" applyBorder="1" applyAlignment="1">
      <alignment vertical="center" wrapText="1" shrinkToFit="1"/>
    </xf>
    <xf numFmtId="0" fontId="10" fillId="0" borderId="35" xfId="11" applyFont="1" applyFill="1" applyBorder="1" applyAlignment="1">
      <alignment horizontal="center" vertical="center" wrapText="1" shrinkToFit="1"/>
    </xf>
    <xf numFmtId="0" fontId="11" fillId="0" borderId="1" xfId="11" applyNumberFormat="1" applyFont="1" applyBorder="1" applyAlignment="1" applyProtection="1">
      <alignment horizontal="center" vertical="center" shrinkToFit="1"/>
    </xf>
    <xf numFmtId="14" fontId="26" fillId="0" borderId="0" xfId="0" applyNumberFormat="1" applyFont="1" applyAlignment="1" applyProtection="1">
      <alignment vertical="center"/>
    </xf>
    <xf numFmtId="177" fontId="26" fillId="0" borderId="0" xfId="0" applyNumberFormat="1" applyFont="1" applyAlignment="1" applyProtection="1">
      <alignment horizontal="center" vertical="center"/>
    </xf>
    <xf numFmtId="0" fontId="10" fillId="0" borderId="13" xfId="0" applyFont="1" applyBorder="1" applyAlignment="1">
      <alignment horizontal="left" vertical="center"/>
    </xf>
    <xf numFmtId="49" fontId="11" fillId="0" borderId="36" xfId="0" applyNumberFormat="1" applyFont="1" applyBorder="1" applyAlignment="1" applyProtection="1">
      <alignment horizontal="center" vertical="center"/>
      <protection locked="0"/>
    </xf>
    <xf numFmtId="0" fontId="10" fillId="2" borderId="37" xfId="0" applyFont="1" applyFill="1" applyBorder="1" applyAlignment="1" applyProtection="1">
      <alignment horizontal="center" vertical="center"/>
      <protection locked="0"/>
    </xf>
    <xf numFmtId="0" fontId="10" fillId="2" borderId="38" xfId="0" applyFont="1" applyFill="1" applyBorder="1" applyAlignment="1" applyProtection="1">
      <alignment horizontal="center" vertical="center"/>
      <protection locked="0"/>
    </xf>
    <xf numFmtId="0" fontId="10" fillId="2" borderId="39" xfId="0" applyFont="1" applyFill="1" applyBorder="1" applyAlignment="1" applyProtection="1">
      <alignment horizontal="center" vertical="center"/>
      <protection locked="0"/>
    </xf>
    <xf numFmtId="0" fontId="10" fillId="2" borderId="40" xfId="0" applyFont="1" applyFill="1" applyBorder="1" applyAlignment="1" applyProtection="1">
      <alignment horizontal="center" vertical="center"/>
      <protection locked="0"/>
    </xf>
    <xf numFmtId="0" fontId="10" fillId="2" borderId="41" xfId="0" applyFont="1" applyFill="1" applyBorder="1" applyAlignment="1" applyProtection="1">
      <alignment horizontal="center" vertical="center"/>
      <protection locked="0"/>
    </xf>
    <xf numFmtId="0" fontId="10" fillId="2" borderId="42" xfId="0" applyFont="1" applyFill="1" applyBorder="1" applyAlignment="1" applyProtection="1">
      <alignment horizontal="center" vertical="center"/>
      <protection locked="0"/>
    </xf>
    <xf numFmtId="0" fontId="10" fillId="0" borderId="0" xfId="0" applyFont="1" applyBorder="1" applyAlignment="1">
      <alignment horizontal="left" vertical="center" indent="4"/>
    </xf>
    <xf numFmtId="0" fontId="10" fillId="0" borderId="0" xfId="0" applyFont="1" applyAlignment="1">
      <alignment horizontal="left" vertical="center" indent="4"/>
    </xf>
    <xf numFmtId="49" fontId="11" fillId="0" borderId="43" xfId="0" applyNumberFormat="1" applyFont="1" applyBorder="1" applyAlignment="1" applyProtection="1">
      <alignment horizontal="center" vertical="center"/>
      <protection locked="0"/>
    </xf>
    <xf numFmtId="49" fontId="10" fillId="0" borderId="44" xfId="0" applyNumberFormat="1" applyFont="1" applyBorder="1" applyAlignment="1" applyProtection="1">
      <alignment horizontal="center" vertical="center"/>
      <protection locked="0"/>
    </xf>
    <xf numFmtId="0" fontId="10" fillId="3" borderId="45" xfId="11" applyFont="1" applyFill="1" applyBorder="1" applyAlignment="1">
      <alignment horizontal="center" vertical="center" wrapText="1"/>
    </xf>
    <xf numFmtId="0" fontId="10" fillId="3" borderId="46" xfId="11" applyFont="1" applyFill="1" applyBorder="1" applyAlignment="1">
      <alignment horizontal="distributed" vertical="center" wrapText="1" justifyLastLine="1"/>
    </xf>
    <xf numFmtId="0" fontId="10" fillId="3" borderId="47" xfId="11" applyFont="1" applyFill="1" applyBorder="1" applyAlignment="1">
      <alignment horizontal="center" vertical="center" wrapText="1"/>
    </xf>
    <xf numFmtId="0" fontId="10" fillId="3" borderId="47" xfId="11" applyFont="1" applyFill="1" applyBorder="1" applyAlignment="1">
      <alignment horizontal="distributed" vertical="center" wrapText="1" indent="1" shrinkToFit="1"/>
    </xf>
    <xf numFmtId="0" fontId="10" fillId="3" borderId="46" xfId="11" applyFont="1" applyFill="1" applyBorder="1" applyAlignment="1">
      <alignment horizontal="distributed" vertical="center" wrapText="1" indent="2" shrinkToFit="1"/>
    </xf>
    <xf numFmtId="0" fontId="10" fillId="3" borderId="48" xfId="11" applyFont="1" applyFill="1" applyBorder="1" applyAlignment="1">
      <alignment horizontal="distributed" vertical="center" wrapText="1" indent="3" shrinkToFit="1"/>
    </xf>
    <xf numFmtId="49" fontId="11" fillId="3" borderId="1" xfId="11" applyNumberFormat="1" applyFont="1" applyFill="1" applyBorder="1" applyAlignment="1" applyProtection="1">
      <alignment horizontal="center" vertical="center" wrapText="1"/>
      <protection locked="0"/>
    </xf>
    <xf numFmtId="49" fontId="11" fillId="3" borderId="1" xfId="11" applyNumberFormat="1" applyFont="1" applyFill="1" applyBorder="1" applyAlignment="1" applyProtection="1">
      <alignment horizontal="center" vertical="center"/>
      <protection locked="0"/>
    </xf>
    <xf numFmtId="49" fontId="13" fillId="3" borderId="1" xfId="11" applyNumberFormat="1" applyFont="1" applyFill="1" applyBorder="1" applyAlignment="1" applyProtection="1">
      <alignment horizontal="center" vertical="center" wrapText="1"/>
      <protection locked="0"/>
    </xf>
    <xf numFmtId="49" fontId="13" fillId="3" borderId="1" xfId="11" applyNumberFormat="1" applyFont="1" applyFill="1" applyBorder="1" applyAlignment="1" applyProtection="1">
      <alignment horizontal="distributed" vertical="center" wrapText="1" justifyLastLine="1"/>
      <protection locked="0"/>
    </xf>
    <xf numFmtId="0" fontId="10" fillId="0" borderId="26" xfId="11" applyFont="1" applyFill="1" applyBorder="1" applyAlignment="1">
      <alignment horizontal="left" vertical="center" wrapText="1" indent="2" shrinkToFit="1"/>
    </xf>
    <xf numFmtId="49" fontId="27" fillId="0" borderId="1" xfId="11" applyNumberFormat="1" applyFont="1" applyBorder="1" applyAlignment="1" applyProtection="1">
      <alignment horizontal="center" vertical="center" shrinkToFit="1"/>
      <protection locked="0"/>
    </xf>
    <xf numFmtId="0" fontId="10" fillId="0" borderId="7" xfId="0" applyFont="1" applyBorder="1" applyAlignment="1" applyProtection="1">
      <alignment horizontal="center" vertical="center"/>
    </xf>
    <xf numFmtId="0" fontId="10" fillId="0" borderId="49" xfId="0" applyFont="1" applyBorder="1" applyAlignment="1" applyProtection="1">
      <alignment horizontal="center" vertical="center"/>
    </xf>
    <xf numFmtId="0" fontId="13" fillId="0" borderId="50" xfId="0" applyFont="1" applyBorder="1" applyAlignment="1" applyProtection="1">
      <alignment horizontal="center" vertical="center"/>
    </xf>
    <xf numFmtId="0" fontId="13" fillId="0" borderId="7" xfId="0" applyFont="1" applyBorder="1" applyAlignment="1" applyProtection="1">
      <alignment horizontal="center" vertical="center"/>
    </xf>
    <xf numFmtId="0" fontId="13" fillId="0" borderId="7" xfId="0" applyFont="1" applyBorder="1" applyAlignment="1" applyProtection="1">
      <alignment horizontal="center" vertical="center" wrapText="1"/>
    </xf>
    <xf numFmtId="0" fontId="13" fillId="0" borderId="51" xfId="0" applyFont="1" applyBorder="1" applyAlignment="1" applyProtection="1">
      <alignment horizontal="center" vertical="center"/>
    </xf>
    <xf numFmtId="49" fontId="10" fillId="0" borderId="50" xfId="0" applyNumberFormat="1" applyFont="1" applyBorder="1" applyAlignment="1" applyProtection="1">
      <alignment horizontal="center" vertical="center"/>
    </xf>
    <xf numFmtId="49" fontId="11" fillId="0" borderId="7" xfId="0" applyNumberFormat="1" applyFont="1" applyBorder="1" applyAlignment="1" applyProtection="1">
      <alignment horizontal="center" vertical="center"/>
    </xf>
    <xf numFmtId="49" fontId="10" fillId="0" borderId="51" xfId="0" applyNumberFormat="1" applyFont="1" applyBorder="1" applyAlignment="1" applyProtection="1">
      <alignment horizontal="center" vertical="center"/>
    </xf>
    <xf numFmtId="49" fontId="10" fillId="0" borderId="52" xfId="0" applyNumberFormat="1" applyFont="1" applyBorder="1" applyAlignment="1" applyProtection="1">
      <alignment horizontal="center" vertical="center"/>
    </xf>
    <xf numFmtId="49" fontId="10" fillId="0" borderId="53" xfId="0" applyNumberFormat="1" applyFont="1" applyBorder="1" applyAlignment="1" applyProtection="1">
      <alignment horizontal="center" vertical="center"/>
    </xf>
    <xf numFmtId="49" fontId="10" fillId="0" borderId="54" xfId="0" applyNumberFormat="1" applyFont="1" applyBorder="1" applyAlignment="1" applyProtection="1">
      <alignment horizontal="center" vertical="center"/>
    </xf>
    <xf numFmtId="49" fontId="11" fillId="0" borderId="36" xfId="0" applyNumberFormat="1" applyFont="1" applyBorder="1" applyAlignment="1" applyProtection="1">
      <alignment horizontal="center" vertical="center"/>
    </xf>
    <xf numFmtId="0" fontId="11" fillId="0" borderId="0" xfId="0" applyFont="1" applyBorder="1" applyAlignment="1" applyProtection="1">
      <alignment horizontal="center" vertical="center"/>
      <protection locked="0"/>
    </xf>
    <xf numFmtId="0" fontId="10" fillId="0" borderId="7"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11" fillId="0" borderId="55" xfId="0" applyFont="1" applyBorder="1" applyAlignment="1" applyProtection="1">
      <alignment horizontal="center" vertical="center"/>
      <protection locked="0"/>
    </xf>
    <xf numFmtId="0" fontId="10" fillId="0" borderId="56" xfId="0" applyFont="1" applyBorder="1" applyAlignment="1" applyProtection="1">
      <alignment horizontal="center" vertical="center"/>
      <protection locked="0"/>
    </xf>
    <xf numFmtId="0" fontId="16" fillId="0" borderId="0" xfId="0" applyFont="1" applyAlignment="1" applyProtection="1">
      <alignment vertical="center"/>
    </xf>
    <xf numFmtId="0" fontId="10" fillId="0" borderId="0" xfId="0" applyFont="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xf>
    <xf numFmtId="49" fontId="26" fillId="0" borderId="0" xfId="0" applyNumberFormat="1" applyFont="1" applyAlignment="1" applyProtection="1">
      <alignment vertical="center"/>
    </xf>
    <xf numFmtId="0" fontId="28" fillId="0" borderId="0" xfId="0" applyFont="1" applyAlignment="1" applyProtection="1">
      <alignment vertical="center"/>
    </xf>
    <xf numFmtId="0" fontId="10" fillId="0" borderId="0" xfId="0" applyFont="1" applyAlignment="1" applyProtection="1">
      <alignment vertical="top"/>
    </xf>
    <xf numFmtId="0" fontId="10" fillId="0" borderId="0" xfId="0" applyFont="1" applyAlignment="1" applyProtection="1">
      <alignment horizontal="center" vertical="center"/>
    </xf>
    <xf numFmtId="49" fontId="10" fillId="0" borderId="0" xfId="0" applyNumberFormat="1" applyFont="1" applyAlignment="1" applyProtection="1">
      <alignment horizontal="center" vertical="center"/>
    </xf>
    <xf numFmtId="0" fontId="15" fillId="0" borderId="57" xfId="0" applyFont="1" applyBorder="1" applyAlignment="1" applyProtection="1">
      <alignment vertical="center"/>
    </xf>
    <xf numFmtId="0" fontId="15" fillId="0" borderId="58" xfId="0" applyFont="1" applyBorder="1" applyAlignment="1" applyProtection="1">
      <alignment vertical="center"/>
    </xf>
    <xf numFmtId="0" fontId="15" fillId="0" borderId="59"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Fill="1" applyBorder="1" applyAlignment="1" applyProtection="1">
      <alignment vertical="center" shrinkToFit="1"/>
    </xf>
    <xf numFmtId="0" fontId="10" fillId="0" borderId="0" xfId="0" applyFont="1" applyFill="1" applyBorder="1" applyAlignment="1" applyProtection="1">
      <alignment vertical="center" shrinkToFit="1"/>
    </xf>
    <xf numFmtId="0" fontId="10" fillId="0" borderId="60" xfId="0" applyFont="1" applyBorder="1" applyAlignment="1" applyProtection="1">
      <alignment horizontal="center" vertical="center"/>
    </xf>
    <xf numFmtId="0" fontId="6" fillId="0" borderId="61" xfId="0" applyFont="1" applyBorder="1" applyAlignment="1" applyProtection="1">
      <alignment horizontal="center" vertical="center"/>
    </xf>
    <xf numFmtId="0" fontId="10" fillId="0" borderId="62" xfId="0" applyFont="1" applyBorder="1" applyAlignment="1" applyProtection="1">
      <alignment horizontal="left" vertical="center" indent="1"/>
    </xf>
    <xf numFmtId="0" fontId="10" fillId="0" borderId="41" xfId="0" applyFont="1" applyBorder="1" applyAlignment="1" applyProtection="1">
      <alignment horizontal="left" vertical="center" indent="1"/>
    </xf>
    <xf numFmtId="0" fontId="10" fillId="0" borderId="36" xfId="0" applyFont="1" applyBorder="1" applyAlignment="1" applyProtection="1">
      <alignment horizontal="center" vertical="center"/>
    </xf>
    <xf numFmtId="0" fontId="10" fillId="0" borderId="63" xfId="0" applyFont="1" applyBorder="1" applyAlignment="1" applyProtection="1">
      <alignment horizontal="left" vertical="center" indent="1"/>
    </xf>
    <xf numFmtId="0" fontId="10" fillId="0" borderId="64" xfId="0" applyFont="1" applyBorder="1" applyAlignment="1" applyProtection="1">
      <alignment horizontal="left" vertical="center" indent="1"/>
    </xf>
    <xf numFmtId="0" fontId="26" fillId="0" borderId="0" xfId="0" applyFont="1" applyAlignment="1" applyProtection="1">
      <alignment horizontal="center" vertical="center"/>
    </xf>
    <xf numFmtId="49" fontId="26" fillId="0" borderId="0" xfId="0" applyNumberFormat="1" applyFont="1" applyAlignment="1" applyProtection="1">
      <alignment horizontal="center" vertical="center"/>
    </xf>
    <xf numFmtId="0" fontId="28" fillId="0" borderId="0" xfId="0" applyFont="1" applyAlignment="1" applyProtection="1">
      <alignment horizontal="center" vertical="center"/>
    </xf>
    <xf numFmtId="0" fontId="15" fillId="0" borderId="0" xfId="0" applyFont="1" applyAlignment="1" applyProtection="1">
      <alignment horizontal="left" vertical="center"/>
    </xf>
    <xf numFmtId="0" fontId="10" fillId="0" borderId="0" xfId="0" applyFont="1" applyAlignment="1" applyProtection="1">
      <alignment horizontal="left" vertical="center" indent="1"/>
    </xf>
    <xf numFmtId="0" fontId="26" fillId="0" borderId="0" xfId="0" applyFont="1" applyBorder="1" applyAlignment="1" applyProtection="1">
      <alignment horizontal="center" vertical="center"/>
    </xf>
    <xf numFmtId="0" fontId="10" fillId="0" borderId="0" xfId="0" applyFont="1" applyBorder="1" applyAlignment="1" applyProtection="1">
      <alignment horizontal="center" vertical="center"/>
    </xf>
    <xf numFmtId="0" fontId="26" fillId="0" borderId="0" xfId="0" applyFont="1" applyAlignment="1" applyProtection="1">
      <alignment horizontal="center" vertical="center" wrapText="1"/>
    </xf>
    <xf numFmtId="0" fontId="28" fillId="0" borderId="0" xfId="0" applyFont="1" applyBorder="1" applyAlignment="1" applyProtection="1">
      <alignment horizontal="center" vertical="center"/>
    </xf>
    <xf numFmtId="0" fontId="26" fillId="0" borderId="0" xfId="0" applyFont="1" applyAlignment="1" applyProtection="1">
      <alignment horizontal="left" vertical="center" wrapText="1"/>
    </xf>
    <xf numFmtId="49" fontId="26" fillId="0" borderId="0" xfId="0" applyNumberFormat="1" applyFont="1" applyAlignment="1" applyProtection="1">
      <alignment horizontal="left" vertical="center"/>
    </xf>
    <xf numFmtId="0" fontId="13" fillId="0" borderId="65"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0" fillId="0" borderId="153" xfId="0" applyFont="1" applyBorder="1" applyAlignment="1" applyProtection="1">
      <alignment horizontal="center" vertical="center"/>
    </xf>
    <xf numFmtId="0" fontId="13" fillId="0" borderId="41" xfId="0" applyFont="1" applyBorder="1" applyAlignment="1" applyProtection="1">
      <alignment horizontal="center" vertical="center" wrapText="1"/>
    </xf>
    <xf numFmtId="0" fontId="10" fillId="0" borderId="2" xfId="0" applyFont="1" applyBorder="1" applyAlignment="1" applyProtection="1">
      <alignment horizontal="center" vertical="center"/>
    </xf>
    <xf numFmtId="0" fontId="12" fillId="0" borderId="154" xfId="0" applyFont="1" applyBorder="1" applyAlignment="1" applyProtection="1">
      <alignment horizontal="center" vertical="center" shrinkToFit="1"/>
    </xf>
    <xf numFmtId="0" fontId="10" fillId="0" borderId="3" xfId="0" applyFont="1" applyBorder="1" applyAlignment="1" applyProtection="1">
      <alignment horizontal="center" vertical="center"/>
    </xf>
    <xf numFmtId="0" fontId="12" fillId="0" borderId="155" xfId="0" applyFont="1" applyBorder="1" applyAlignment="1" applyProtection="1">
      <alignment horizontal="center" vertical="center" shrinkToFit="1"/>
    </xf>
    <xf numFmtId="0" fontId="26" fillId="0" borderId="0" xfId="0" applyFont="1" applyBorder="1" applyAlignment="1" applyProtection="1">
      <alignment vertical="center"/>
    </xf>
    <xf numFmtId="0" fontId="26" fillId="0" borderId="0" xfId="0" applyFont="1" applyBorder="1" applyAlignment="1" applyProtection="1">
      <alignment horizontal="left" vertical="center"/>
    </xf>
    <xf numFmtId="0" fontId="10" fillId="0" borderId="4" xfId="0" applyFont="1" applyBorder="1" applyAlignment="1" applyProtection="1">
      <alignment horizontal="center" vertical="center"/>
    </xf>
    <xf numFmtId="0" fontId="12" fillId="0" borderId="156" xfId="0" applyFont="1" applyBorder="1" applyAlignment="1" applyProtection="1">
      <alignment horizontal="center" vertical="center" shrinkToFit="1"/>
    </xf>
    <xf numFmtId="0" fontId="10" fillId="0" borderId="5"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10" fillId="0" borderId="65" xfId="0" applyFont="1" applyBorder="1" applyAlignment="1" applyProtection="1">
      <alignment horizontal="center" vertical="center"/>
    </xf>
    <xf numFmtId="0" fontId="10" fillId="0" borderId="1" xfId="0" applyFont="1" applyBorder="1" applyAlignment="1" applyProtection="1">
      <alignment horizontal="center" vertical="center"/>
    </xf>
    <xf numFmtId="0" fontId="29" fillId="0" borderId="0" xfId="0" applyFont="1" applyBorder="1" applyAlignment="1" applyProtection="1">
      <alignment horizontal="center" vertical="center" shrinkToFit="1"/>
    </xf>
    <xf numFmtId="0" fontId="10" fillId="0" borderId="66" xfId="0" applyFont="1" applyBorder="1" applyAlignment="1" applyProtection="1">
      <alignment horizontal="center" vertical="center"/>
    </xf>
    <xf numFmtId="0" fontId="12" fillId="0" borderId="157" xfId="0" applyFont="1" applyBorder="1" applyAlignment="1" applyProtection="1">
      <alignment horizontal="center" vertical="center" shrinkToFit="1"/>
    </xf>
    <xf numFmtId="0" fontId="15" fillId="0" borderId="0" xfId="0" applyFont="1" applyAlignment="1" applyProtection="1">
      <alignment vertical="center"/>
    </xf>
    <xf numFmtId="0" fontId="10" fillId="0" borderId="0" xfId="0" applyFont="1" applyAlignment="1" applyProtection="1">
      <alignment horizontal="distributed" vertical="center" indent="1"/>
    </xf>
    <xf numFmtId="0" fontId="13" fillId="0" borderId="158" xfId="0" applyFont="1" applyBorder="1" applyAlignment="1" applyProtection="1">
      <alignment horizontal="center" vertical="center" wrapText="1"/>
    </xf>
    <xf numFmtId="0" fontId="10" fillId="0" borderId="159" xfId="0" applyFont="1" applyBorder="1" applyAlignment="1" applyProtection="1">
      <alignment horizontal="center" vertical="center"/>
    </xf>
    <xf numFmtId="0" fontId="10" fillId="0" borderId="160" xfId="0" applyFont="1" applyBorder="1" applyAlignment="1" applyProtection="1">
      <alignment horizontal="center" vertical="center"/>
    </xf>
    <xf numFmtId="0" fontId="10" fillId="0" borderId="77" xfId="0" applyFont="1" applyBorder="1" applyAlignment="1" applyProtection="1">
      <alignment horizontal="distributed" vertical="center" indent="1"/>
    </xf>
    <xf numFmtId="0" fontId="10" fillId="0" borderId="68" xfId="0" applyFont="1" applyBorder="1" applyAlignment="1" applyProtection="1">
      <alignment horizontal="distributed" vertical="center" indent="1"/>
    </xf>
    <xf numFmtId="0" fontId="10" fillId="0" borderId="78" xfId="0" applyFont="1" applyBorder="1" applyAlignment="1" applyProtection="1">
      <alignment horizontal="distributed" vertical="center" indent="1"/>
    </xf>
    <xf numFmtId="0" fontId="11" fillId="0" borderId="79" xfId="0" applyFont="1" applyBorder="1" applyAlignment="1" applyProtection="1">
      <alignment horizontal="center" vertical="center" shrinkToFit="1"/>
    </xf>
    <xf numFmtId="0" fontId="11" fillId="0" borderId="63" xfId="0" applyFont="1" applyBorder="1" applyAlignment="1" applyProtection="1">
      <alignment horizontal="center" vertical="center" shrinkToFit="1"/>
    </xf>
    <xf numFmtId="0" fontId="11" fillId="0" borderId="80" xfId="0" applyFont="1" applyBorder="1" applyAlignment="1" applyProtection="1">
      <alignment horizontal="center" vertical="center" shrinkToFit="1"/>
    </xf>
    <xf numFmtId="0" fontId="11" fillId="0" borderId="57" xfId="0" applyFont="1" applyBorder="1" applyAlignment="1" applyProtection="1">
      <alignment horizontal="center" vertical="center" shrinkToFit="1"/>
    </xf>
    <xf numFmtId="0" fontId="11" fillId="0" borderId="58" xfId="0" applyFont="1" applyBorder="1" applyAlignment="1" applyProtection="1">
      <alignment horizontal="center" vertical="center" shrinkToFit="1"/>
    </xf>
    <xf numFmtId="0" fontId="11" fillId="0" borderId="81" xfId="0" applyFont="1" applyBorder="1" applyAlignment="1" applyProtection="1">
      <alignment horizontal="center" vertical="center" shrinkToFit="1"/>
    </xf>
    <xf numFmtId="0" fontId="11" fillId="0" borderId="82" xfId="0" applyFont="1" applyBorder="1" applyAlignment="1" applyProtection="1">
      <alignment horizontal="center" vertical="center" shrinkToFit="1"/>
    </xf>
    <xf numFmtId="0" fontId="11" fillId="0" borderId="62" xfId="0" applyFont="1" applyBorder="1" applyAlignment="1" applyProtection="1">
      <alignment horizontal="center" vertical="center" shrinkToFit="1"/>
    </xf>
    <xf numFmtId="0" fontId="11" fillId="0" borderId="83" xfId="0" applyFont="1" applyBorder="1" applyAlignment="1" applyProtection="1">
      <alignment horizontal="center" vertical="center" shrinkToFit="1"/>
    </xf>
    <xf numFmtId="0" fontId="7" fillId="0" borderId="79" xfId="0" applyFont="1" applyBorder="1" applyAlignment="1" applyProtection="1">
      <alignment horizontal="center" vertical="center"/>
    </xf>
    <xf numFmtId="0" fontId="7" fillId="0" borderId="63" xfId="0" applyFont="1" applyBorder="1" applyAlignment="1" applyProtection="1">
      <alignment horizontal="center" vertical="center"/>
    </xf>
    <xf numFmtId="0" fontId="7" fillId="0" borderId="80" xfId="0" applyFont="1" applyBorder="1" applyAlignment="1" applyProtection="1">
      <alignment horizontal="center" vertical="center"/>
    </xf>
    <xf numFmtId="176" fontId="11" fillId="0" borderId="7" xfId="0" applyNumberFormat="1" applyFont="1" applyBorder="1" applyAlignment="1" applyProtection="1">
      <alignment horizontal="center" vertical="center"/>
      <protection locked="0"/>
    </xf>
    <xf numFmtId="176" fontId="11" fillId="0" borderId="75" xfId="0" applyNumberFormat="1" applyFont="1" applyBorder="1" applyAlignment="1" applyProtection="1">
      <alignment horizontal="center" vertical="center"/>
      <protection locked="0"/>
    </xf>
    <xf numFmtId="176" fontId="11" fillId="0" borderId="87" xfId="0" applyNumberFormat="1" applyFont="1" applyBorder="1" applyAlignment="1" applyProtection="1">
      <alignment horizontal="center" vertical="center"/>
      <protection locked="0"/>
    </xf>
    <xf numFmtId="176" fontId="11" fillId="0" borderId="7" xfId="0" applyNumberFormat="1" applyFont="1" applyBorder="1" applyAlignment="1" applyProtection="1">
      <alignment horizontal="center" vertical="center" shrinkToFit="1"/>
      <protection locked="0"/>
    </xf>
    <xf numFmtId="176" fontId="11" fillId="0" borderId="49" xfId="0" applyNumberFormat="1" applyFont="1" applyBorder="1" applyAlignment="1" applyProtection="1">
      <alignment horizontal="center" vertical="center" shrinkToFit="1"/>
      <protection locked="0"/>
    </xf>
    <xf numFmtId="49" fontId="10" fillId="0" borderId="70" xfId="0" applyNumberFormat="1" applyFont="1" applyBorder="1" applyAlignment="1" applyProtection="1">
      <alignment horizontal="center" vertical="center"/>
    </xf>
    <xf numFmtId="49" fontId="10" fillId="0" borderId="63" xfId="0" applyNumberFormat="1" applyFont="1" applyBorder="1" applyAlignment="1" applyProtection="1">
      <alignment horizontal="center" vertical="center"/>
    </xf>
    <xf numFmtId="49" fontId="10" fillId="0" borderId="99" xfId="0" applyNumberFormat="1" applyFont="1" applyBorder="1" applyAlignment="1" applyProtection="1">
      <alignment horizontal="center" vertical="center"/>
    </xf>
    <xf numFmtId="49" fontId="10" fillId="0" borderId="100" xfId="0" applyNumberFormat="1" applyFont="1" applyBorder="1" applyAlignment="1" applyProtection="1">
      <alignment horizontal="center" vertical="center"/>
    </xf>
    <xf numFmtId="49" fontId="10" fillId="0" borderId="101" xfId="0" applyNumberFormat="1" applyFont="1" applyBorder="1" applyAlignment="1" applyProtection="1">
      <alignment horizontal="center" vertical="center"/>
    </xf>
    <xf numFmtId="49" fontId="10" fillId="0" borderId="69" xfId="0" applyNumberFormat="1" applyFont="1" applyBorder="1" applyAlignment="1" applyProtection="1">
      <alignment horizontal="center" vertical="center"/>
    </xf>
    <xf numFmtId="49" fontId="10" fillId="0" borderId="62" xfId="0" applyNumberFormat="1" applyFont="1" applyBorder="1" applyAlignment="1" applyProtection="1">
      <alignment horizontal="center" vertical="center"/>
    </xf>
    <xf numFmtId="49" fontId="10" fillId="0" borderId="87" xfId="0" applyNumberFormat="1" applyFont="1" applyBorder="1" applyAlignment="1" applyProtection="1">
      <alignment horizontal="center" vertical="center"/>
    </xf>
    <xf numFmtId="49" fontId="10" fillId="0" borderId="75" xfId="0" applyNumberFormat="1" applyFont="1" applyBorder="1" applyAlignment="1" applyProtection="1">
      <alignment horizontal="center" vertical="center"/>
    </xf>
    <xf numFmtId="176" fontId="11" fillId="0" borderId="84" xfId="0" applyNumberFormat="1" applyFont="1" applyBorder="1" applyAlignment="1" applyProtection="1">
      <alignment horizontal="center" vertical="center" shrinkToFit="1"/>
      <protection locked="0"/>
    </xf>
    <xf numFmtId="0" fontId="10" fillId="0" borderId="50" xfId="0" applyFont="1" applyBorder="1" applyAlignment="1" applyProtection="1">
      <alignment horizontal="distributed" vertical="center" indent="1"/>
    </xf>
    <xf numFmtId="0" fontId="10" fillId="0" borderId="7" xfId="0" applyFont="1" applyBorder="1" applyAlignment="1" applyProtection="1">
      <alignment horizontal="distributed" vertical="center" indent="1"/>
    </xf>
    <xf numFmtId="0" fontId="10" fillId="0" borderId="75" xfId="0" applyFont="1" applyBorder="1" applyAlignment="1" applyProtection="1">
      <alignment horizontal="distributed" vertical="center" indent="1"/>
    </xf>
    <xf numFmtId="0" fontId="10" fillId="0" borderId="67" xfId="0" applyFont="1" applyBorder="1" applyAlignment="1" applyProtection="1">
      <alignment horizontal="left" vertical="center" indent="1"/>
    </xf>
    <xf numFmtId="0" fontId="10" fillId="0" borderId="68" xfId="0" applyFont="1" applyBorder="1" applyAlignment="1" applyProtection="1">
      <alignment horizontal="left" vertical="center" indent="1"/>
    </xf>
    <xf numFmtId="0" fontId="10" fillId="0" borderId="91" xfId="0" applyFont="1" applyBorder="1" applyAlignment="1" applyProtection="1">
      <alignment horizontal="left" vertical="center" indent="1"/>
    </xf>
    <xf numFmtId="0" fontId="10" fillId="0" borderId="17" xfId="0" applyFont="1" applyBorder="1" applyAlignment="1" applyProtection="1">
      <alignment horizontal="distributed" vertical="center" indent="1"/>
    </xf>
    <xf numFmtId="49" fontId="10" fillId="0" borderId="88" xfId="0" applyNumberFormat="1" applyFont="1" applyBorder="1" applyAlignment="1" applyProtection="1">
      <alignment horizontal="center" vertical="center"/>
    </xf>
    <xf numFmtId="49" fontId="10" fillId="0" borderId="89" xfId="0" applyNumberFormat="1" applyFont="1" applyBorder="1" applyAlignment="1" applyProtection="1">
      <alignment horizontal="center" vertical="center"/>
    </xf>
    <xf numFmtId="49" fontId="10" fillId="0" borderId="90" xfId="0" applyNumberFormat="1" applyFont="1" applyBorder="1" applyAlignment="1" applyProtection="1">
      <alignment horizontal="center" vertical="center"/>
    </xf>
    <xf numFmtId="0" fontId="10" fillId="0" borderId="71" xfId="0" applyFont="1" applyBorder="1" applyAlignment="1" applyProtection="1">
      <alignment horizontal="left" vertical="center" indent="1"/>
    </xf>
    <xf numFmtId="0" fontId="10" fillId="0" borderId="72" xfId="0" applyFont="1" applyBorder="1" applyAlignment="1" applyProtection="1">
      <alignment horizontal="left" vertical="center" indent="1"/>
    </xf>
    <xf numFmtId="0" fontId="10" fillId="0" borderId="73" xfId="0" applyFont="1" applyBorder="1" applyAlignment="1" applyProtection="1">
      <alignment horizontal="left" vertical="center" indent="1"/>
    </xf>
    <xf numFmtId="0" fontId="13" fillId="0" borderId="15" xfId="0" applyFont="1" applyBorder="1" applyAlignment="1" applyProtection="1">
      <alignment horizontal="distributed" vertical="center" indent="1"/>
    </xf>
    <xf numFmtId="0" fontId="13" fillId="0" borderId="72" xfId="0" applyFont="1" applyBorder="1" applyAlignment="1" applyProtection="1">
      <alignment horizontal="distributed" vertical="center" indent="1"/>
    </xf>
    <xf numFmtId="0" fontId="13" fillId="0" borderId="74" xfId="0" applyFont="1" applyBorder="1" applyAlignment="1" applyProtection="1">
      <alignment horizontal="distributed" vertical="center" indent="1"/>
    </xf>
    <xf numFmtId="0" fontId="10" fillId="0" borderId="69" xfId="0" applyFont="1" applyBorder="1" applyAlignment="1" applyProtection="1">
      <alignment horizontal="left" vertical="center" indent="1"/>
    </xf>
    <xf numFmtId="0" fontId="10" fillId="0" borderId="62" xfId="0" applyFont="1" applyBorder="1" applyAlignment="1" applyProtection="1">
      <alignment horizontal="left" vertical="center" indent="1"/>
    </xf>
    <xf numFmtId="0" fontId="10" fillId="0" borderId="41" xfId="0" applyFont="1" applyBorder="1" applyAlignment="1" applyProtection="1">
      <alignment horizontal="left" vertical="center" indent="1"/>
    </xf>
    <xf numFmtId="0" fontId="10" fillId="0" borderId="39" xfId="0" applyFont="1" applyBorder="1" applyAlignment="1" applyProtection="1">
      <alignment horizontal="left" vertical="center" indent="1"/>
    </xf>
    <xf numFmtId="0" fontId="10" fillId="0" borderId="37" xfId="0" applyFont="1" applyBorder="1" applyAlignment="1" applyProtection="1">
      <alignment horizontal="left" vertical="center" indent="1"/>
    </xf>
    <xf numFmtId="49" fontId="10" fillId="0" borderId="92" xfId="0" applyNumberFormat="1" applyFont="1" applyBorder="1" applyAlignment="1" applyProtection="1">
      <alignment horizontal="center" vertical="center"/>
    </xf>
    <xf numFmtId="49" fontId="10" fillId="0" borderId="93" xfId="0" applyNumberFormat="1" applyFont="1" applyBorder="1" applyAlignment="1" applyProtection="1">
      <alignment horizontal="center" vertical="center"/>
    </xf>
    <xf numFmtId="49" fontId="10" fillId="0" borderId="94" xfId="0" applyNumberFormat="1" applyFont="1" applyBorder="1" applyAlignment="1" applyProtection="1">
      <alignment horizontal="center" vertical="center"/>
    </xf>
    <xf numFmtId="0" fontId="15" fillId="0" borderId="57" xfId="0" applyFont="1" applyBorder="1" applyAlignment="1" applyProtection="1">
      <alignment vertical="center"/>
    </xf>
    <xf numFmtId="0" fontId="15" fillId="0" borderId="58" xfId="0" applyFont="1" applyBorder="1" applyAlignment="1" applyProtection="1">
      <alignment vertical="center"/>
    </xf>
    <xf numFmtId="0" fontId="15" fillId="0" borderId="59" xfId="0" applyFont="1" applyBorder="1" applyAlignment="1" applyProtection="1">
      <alignment vertical="center"/>
    </xf>
    <xf numFmtId="0" fontId="13" fillId="0" borderId="85" xfId="0" applyFont="1" applyBorder="1" applyAlignment="1" applyProtection="1">
      <alignment horizontal="center" vertical="center" shrinkToFit="1"/>
    </xf>
    <xf numFmtId="0" fontId="13" fillId="0" borderId="72" xfId="0" applyFont="1" applyBorder="1" applyAlignment="1" applyProtection="1">
      <alignment horizontal="center" vertical="center" shrinkToFit="1"/>
    </xf>
    <xf numFmtId="0" fontId="13" fillId="0" borderId="74" xfId="0" applyFont="1" applyBorder="1" applyAlignment="1" applyProtection="1">
      <alignment horizontal="center" vertical="center" shrinkToFit="1"/>
    </xf>
    <xf numFmtId="49" fontId="10" fillId="0" borderId="86" xfId="0" applyNumberFormat="1" applyFont="1" applyBorder="1" applyAlignment="1" applyProtection="1">
      <alignment horizontal="center" vertical="center"/>
    </xf>
    <xf numFmtId="0" fontId="13" fillId="0" borderId="7" xfId="0" applyFont="1" applyBorder="1" applyAlignment="1" applyProtection="1">
      <alignment horizontal="center" vertical="center" wrapText="1"/>
    </xf>
    <xf numFmtId="0" fontId="13" fillId="0" borderId="7" xfId="0" applyFont="1" applyBorder="1" applyAlignment="1" applyProtection="1">
      <alignment horizontal="center" vertical="center"/>
    </xf>
    <xf numFmtId="0" fontId="10" fillId="0" borderId="79" xfId="0" applyFont="1" applyBorder="1" applyAlignment="1" applyProtection="1">
      <alignment horizontal="distributed" vertical="center" indent="1"/>
    </xf>
    <xf numFmtId="0" fontId="10" fillId="0" borderId="63" xfId="0" applyFont="1" applyBorder="1" applyAlignment="1" applyProtection="1">
      <alignment horizontal="distributed" vertical="center" indent="1"/>
    </xf>
    <xf numFmtId="0" fontId="10" fillId="0" borderId="80" xfId="0" applyFont="1" applyBorder="1" applyAlignment="1" applyProtection="1">
      <alignment horizontal="distributed" vertical="center" indent="1"/>
    </xf>
    <xf numFmtId="0" fontId="13" fillId="0" borderId="30" xfId="0" applyFont="1" applyBorder="1" applyAlignment="1" applyProtection="1">
      <alignment horizontal="center" vertical="center" shrinkToFit="1"/>
    </xf>
    <xf numFmtId="0" fontId="13" fillId="0" borderId="89" xfId="0" applyFont="1" applyBorder="1" applyAlignment="1" applyProtection="1">
      <alignment horizontal="center" vertical="center" shrinkToFit="1"/>
    </xf>
    <xf numFmtId="0" fontId="13" fillId="0" borderId="95" xfId="0" applyFont="1" applyBorder="1" applyAlignment="1" applyProtection="1">
      <alignment horizontal="center" vertical="center" shrinkToFit="1"/>
    </xf>
    <xf numFmtId="0" fontId="10" fillId="0" borderId="13" xfId="0" applyFont="1" applyBorder="1" applyAlignment="1" applyProtection="1">
      <alignment horizontal="left" vertical="center" indent="1"/>
    </xf>
    <xf numFmtId="0" fontId="10" fillId="0" borderId="96" xfId="0" applyFont="1" applyBorder="1" applyAlignment="1" applyProtection="1">
      <alignment horizontal="left" vertical="center" indent="1"/>
    </xf>
    <xf numFmtId="0" fontId="10" fillId="0" borderId="163" xfId="0" applyFont="1" applyBorder="1" applyAlignment="1" applyProtection="1">
      <alignment horizontal="left" vertical="center" indent="1"/>
    </xf>
    <xf numFmtId="0" fontId="13" fillId="0" borderId="49" xfId="0" applyFont="1" applyBorder="1" applyAlignment="1" applyProtection="1">
      <alignment horizontal="center" vertical="center"/>
    </xf>
    <xf numFmtId="0" fontId="10" fillId="0" borderId="82" xfId="0" applyFont="1" applyBorder="1" applyAlignment="1" applyProtection="1">
      <alignment horizontal="distributed" vertical="center" indent="1"/>
    </xf>
    <xf numFmtId="0" fontId="10" fillId="0" borderId="62" xfId="0" applyFont="1" applyBorder="1" applyAlignment="1" applyProtection="1">
      <alignment horizontal="distributed" vertical="center" indent="1"/>
    </xf>
    <xf numFmtId="0" fontId="10" fillId="0" borderId="83" xfId="0" applyFont="1" applyBorder="1" applyAlignment="1" applyProtection="1">
      <alignment horizontal="distributed" vertical="center" indent="1"/>
    </xf>
    <xf numFmtId="49" fontId="10" fillId="0" borderId="97" xfId="0" applyNumberFormat="1" applyFont="1" applyBorder="1" applyAlignment="1" applyProtection="1">
      <alignment horizontal="center" vertical="center" shrinkToFit="1"/>
    </xf>
    <xf numFmtId="49" fontId="10" fillId="0" borderId="63" xfId="0" applyNumberFormat="1" applyFont="1" applyBorder="1" applyAlignment="1" applyProtection="1">
      <alignment horizontal="center" vertical="center" shrinkToFit="1"/>
    </xf>
    <xf numFmtId="49" fontId="10" fillId="0" borderId="80" xfId="0" applyNumberFormat="1" applyFont="1" applyBorder="1" applyAlignment="1" applyProtection="1">
      <alignment horizontal="center" vertical="center" shrinkToFit="1"/>
    </xf>
    <xf numFmtId="0" fontId="10" fillId="0" borderId="98" xfId="0" applyFont="1" applyBorder="1" applyAlignment="1" applyProtection="1">
      <alignment horizontal="left" vertical="center" indent="1" shrinkToFit="1"/>
    </xf>
    <xf numFmtId="0" fontId="10" fillId="0" borderId="58" xfId="0" applyFont="1" applyBorder="1" applyAlignment="1" applyProtection="1">
      <alignment horizontal="left" vertical="center" indent="1" shrinkToFit="1"/>
    </xf>
    <xf numFmtId="0" fontId="10" fillId="0" borderId="81" xfId="0" applyFont="1" applyBorder="1" applyAlignment="1" applyProtection="1">
      <alignment horizontal="left" vertical="center" indent="1" shrinkToFit="1"/>
    </xf>
    <xf numFmtId="0" fontId="13" fillId="0" borderId="84" xfId="0" applyFont="1" applyBorder="1" applyAlignment="1" applyProtection="1">
      <alignment horizontal="center" vertical="center"/>
    </xf>
    <xf numFmtId="0" fontId="31" fillId="0" borderId="28" xfId="0" applyFont="1" applyBorder="1" applyAlignment="1" applyProtection="1">
      <alignment horizontal="center" vertical="center" shrinkToFit="1"/>
    </xf>
    <xf numFmtId="0" fontId="31" fillId="0" borderId="62" xfId="0" applyFont="1" applyBorder="1" applyAlignment="1" applyProtection="1">
      <alignment horizontal="center" vertical="center" shrinkToFit="1"/>
    </xf>
    <xf numFmtId="0" fontId="31" fillId="0" borderId="41" xfId="0" applyFont="1" applyBorder="1" applyAlignment="1" applyProtection="1">
      <alignment horizontal="center" vertical="center" shrinkToFit="1"/>
    </xf>
    <xf numFmtId="0" fontId="10" fillId="0" borderId="75" xfId="0" applyFont="1" applyBorder="1" applyAlignment="1" applyProtection="1">
      <alignment horizontal="center" vertical="center" shrinkToFit="1"/>
      <protection locked="0"/>
    </xf>
    <xf numFmtId="0" fontId="10" fillId="0" borderId="62" xfId="0" applyFont="1" applyBorder="1" applyAlignment="1" applyProtection="1">
      <alignment horizontal="center" vertical="center" shrinkToFit="1"/>
      <protection locked="0"/>
    </xf>
    <xf numFmtId="0" fontId="10" fillId="0" borderId="87" xfId="0" applyFont="1" applyBorder="1" applyAlignment="1" applyProtection="1">
      <alignment horizontal="center" vertical="center" shrinkToFit="1"/>
      <protection locked="0"/>
    </xf>
    <xf numFmtId="49" fontId="10" fillId="0" borderId="75" xfId="0" applyNumberFormat="1" applyFont="1" applyBorder="1" applyAlignment="1" applyProtection="1">
      <alignment horizontal="center" vertical="center" shrinkToFit="1"/>
      <protection locked="0"/>
    </xf>
    <xf numFmtId="49" fontId="10" fillId="0" borderId="87" xfId="0" applyNumberFormat="1" applyFont="1" applyBorder="1" applyAlignment="1" applyProtection="1">
      <alignment horizontal="center" vertical="center" shrinkToFit="1"/>
      <protection locked="0"/>
    </xf>
    <xf numFmtId="176" fontId="11" fillId="0" borderId="102" xfId="0" applyNumberFormat="1" applyFont="1" applyBorder="1" applyAlignment="1" applyProtection="1">
      <alignment horizontal="center" vertical="center"/>
      <protection locked="0"/>
    </xf>
    <xf numFmtId="176" fontId="11" fillId="0" borderId="103" xfId="0" applyNumberFormat="1" applyFont="1" applyBorder="1" applyAlignment="1" applyProtection="1">
      <alignment horizontal="center" vertical="center"/>
      <protection locked="0"/>
    </xf>
    <xf numFmtId="176" fontId="11" fillId="0" borderId="8" xfId="0" applyNumberFormat="1" applyFont="1" applyBorder="1" applyAlignment="1" applyProtection="1">
      <alignment horizontal="center" vertical="center" shrinkToFit="1"/>
      <protection locked="0"/>
    </xf>
    <xf numFmtId="176" fontId="11" fillId="0" borderId="104" xfId="0" applyNumberFormat="1" applyFont="1" applyBorder="1" applyAlignment="1" applyProtection="1">
      <alignment horizontal="center" vertical="center" shrinkToFit="1"/>
      <protection locked="0"/>
    </xf>
    <xf numFmtId="0" fontId="15" fillId="0" borderId="57" xfId="0" applyFont="1" applyBorder="1" applyAlignment="1" applyProtection="1">
      <alignment horizontal="left" vertical="center" indent="1"/>
    </xf>
    <xf numFmtId="0" fontId="15" fillId="0" borderId="58" xfId="0" applyFont="1" applyBorder="1" applyAlignment="1" applyProtection="1">
      <alignment horizontal="left" vertical="center" indent="1"/>
    </xf>
    <xf numFmtId="0" fontId="15" fillId="0" borderId="105" xfId="0" applyFont="1" applyBorder="1" applyAlignment="1" applyProtection="1">
      <alignment horizontal="left" vertical="center" indent="1"/>
    </xf>
    <xf numFmtId="0" fontId="15" fillId="0" borderId="59" xfId="0" applyFont="1" applyBorder="1" applyAlignment="1" applyProtection="1">
      <alignment horizontal="left" vertical="center" indent="1"/>
    </xf>
    <xf numFmtId="0" fontId="10" fillId="0" borderId="1" xfId="0" applyFont="1" applyBorder="1" applyAlignment="1" applyProtection="1">
      <alignment horizontal="center" vertical="center"/>
    </xf>
    <xf numFmtId="176" fontId="11" fillId="0" borderId="36" xfId="0" applyNumberFormat="1" applyFont="1" applyBorder="1" applyAlignment="1" applyProtection="1">
      <alignment horizontal="center" vertical="center"/>
      <protection locked="0"/>
    </xf>
    <xf numFmtId="176" fontId="11" fillId="0" borderId="36" xfId="0" applyNumberFormat="1" applyFont="1" applyBorder="1" applyAlignment="1" applyProtection="1">
      <alignment horizontal="center" vertical="center" shrinkToFit="1"/>
      <protection locked="0"/>
    </xf>
    <xf numFmtId="176" fontId="11" fillId="0" borderId="106" xfId="0" applyNumberFormat="1" applyFont="1" applyBorder="1" applyAlignment="1" applyProtection="1">
      <alignment horizontal="center" vertical="center" shrinkToFit="1"/>
      <protection locked="0"/>
    </xf>
    <xf numFmtId="176" fontId="11" fillId="0" borderId="107" xfId="0" applyNumberFormat="1" applyFont="1" applyBorder="1" applyAlignment="1" applyProtection="1">
      <alignment horizontal="center" vertical="center"/>
      <protection locked="0"/>
    </xf>
    <xf numFmtId="176" fontId="11" fillId="0" borderId="108" xfId="0" applyNumberFormat="1" applyFont="1" applyBorder="1" applyAlignment="1" applyProtection="1">
      <alignment horizontal="center" vertical="center"/>
      <protection locked="0"/>
    </xf>
    <xf numFmtId="176" fontId="11" fillId="0" borderId="109" xfId="0" applyNumberFormat="1" applyFont="1" applyBorder="1" applyAlignment="1" applyProtection="1">
      <alignment horizontal="center" vertical="center" shrinkToFit="1"/>
      <protection locked="0"/>
    </xf>
    <xf numFmtId="176" fontId="11" fillId="0" borderId="110" xfId="0" applyNumberFormat="1" applyFont="1" applyBorder="1" applyAlignment="1" applyProtection="1">
      <alignment horizontal="center" vertical="center" shrinkToFit="1"/>
      <protection locked="0"/>
    </xf>
    <xf numFmtId="0" fontId="10" fillId="0" borderId="28" xfId="0" applyFont="1" applyBorder="1" applyAlignment="1" applyProtection="1">
      <alignment horizontal="center" vertical="center"/>
    </xf>
    <xf numFmtId="49" fontId="11" fillId="0" borderId="111" xfId="0" applyNumberFormat="1" applyFont="1" applyBorder="1" applyAlignment="1" applyProtection="1">
      <alignment horizontal="center" vertical="center"/>
    </xf>
    <xf numFmtId="49" fontId="11" fillId="0" borderId="108" xfId="0" applyNumberFormat="1" applyFont="1" applyBorder="1" applyAlignment="1" applyProtection="1">
      <alignment horizontal="center" vertical="center"/>
    </xf>
    <xf numFmtId="0" fontId="10" fillId="0" borderId="4" xfId="0" applyFont="1" applyBorder="1" applyAlignment="1" applyProtection="1">
      <alignment horizontal="left" vertical="center" indent="1" shrinkToFit="1"/>
    </xf>
    <xf numFmtId="0" fontId="10" fillId="0" borderId="15" xfId="0" applyFont="1" applyBorder="1" applyAlignment="1" applyProtection="1">
      <alignment horizontal="left" vertical="center" indent="1" shrinkToFit="1"/>
    </xf>
    <xf numFmtId="0" fontId="10" fillId="0" borderId="3" xfId="0" applyFont="1" applyBorder="1" applyAlignment="1" applyProtection="1">
      <alignment horizontal="left" vertical="center" indent="1" shrinkToFit="1"/>
    </xf>
    <xf numFmtId="0" fontId="10" fillId="0" borderId="13" xfId="0" applyFont="1" applyBorder="1" applyAlignment="1" applyProtection="1">
      <alignment horizontal="left" vertical="center" indent="1" shrinkToFit="1"/>
    </xf>
    <xf numFmtId="0" fontId="10" fillId="0" borderId="112" xfId="0" applyFont="1" applyBorder="1" applyAlignment="1" applyProtection="1">
      <alignment horizontal="center" vertical="center"/>
    </xf>
    <xf numFmtId="0" fontId="10" fillId="0" borderId="113" xfId="0" applyFont="1" applyBorder="1" applyAlignment="1" applyProtection="1">
      <alignment horizontal="center" vertical="center"/>
    </xf>
    <xf numFmtId="0" fontId="10" fillId="0" borderId="114" xfId="0" applyFont="1" applyBorder="1" applyAlignment="1" applyProtection="1">
      <alignment horizontal="center" vertical="center"/>
    </xf>
    <xf numFmtId="0" fontId="10" fillId="0" borderId="115" xfId="0" applyFont="1" applyBorder="1" applyAlignment="1" applyProtection="1">
      <alignment horizontal="center" vertical="center"/>
    </xf>
    <xf numFmtId="0" fontId="10" fillId="0" borderId="116" xfId="0" applyFont="1" applyBorder="1" applyAlignment="1" applyProtection="1">
      <alignment horizontal="center" vertical="center"/>
    </xf>
    <xf numFmtId="0" fontId="10" fillId="0" borderId="117" xfId="0" applyFont="1" applyBorder="1" applyAlignment="1" applyProtection="1">
      <alignment horizontal="center" vertical="center"/>
    </xf>
    <xf numFmtId="0" fontId="10" fillId="0" borderId="31"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118" xfId="0" applyFont="1" applyBorder="1" applyAlignment="1" applyProtection="1">
      <alignment horizontal="center" vertical="center"/>
    </xf>
    <xf numFmtId="0" fontId="10" fillId="0" borderId="30" xfId="0" applyFont="1" applyBorder="1" applyAlignment="1" applyProtection="1">
      <alignment horizontal="center" vertical="center"/>
    </xf>
    <xf numFmtId="0" fontId="10" fillId="0" borderId="89" xfId="0" applyFont="1" applyBorder="1" applyAlignment="1" applyProtection="1">
      <alignment horizontal="center" vertical="center"/>
    </xf>
    <xf numFmtId="0" fontId="10" fillId="0" borderId="94" xfId="0" applyFont="1" applyBorder="1" applyAlignment="1" applyProtection="1">
      <alignment horizontal="center" vertical="center"/>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119" xfId="0" applyFont="1" applyBorder="1" applyAlignment="1" applyProtection="1">
      <alignment horizontal="center" vertical="center"/>
    </xf>
    <xf numFmtId="0" fontId="10" fillId="0" borderId="120" xfId="0" applyFont="1" applyBorder="1" applyAlignment="1" applyProtection="1">
      <alignment horizontal="center" vertical="center"/>
    </xf>
    <xf numFmtId="0" fontId="10" fillId="0" borderId="121" xfId="0" applyFont="1" applyBorder="1" applyAlignment="1" applyProtection="1">
      <alignment horizontal="center" vertical="center"/>
    </xf>
    <xf numFmtId="0" fontId="10" fillId="0" borderId="2" xfId="0" applyFont="1" applyBorder="1" applyAlignment="1" applyProtection="1">
      <alignment horizontal="left" vertical="center" indent="1" shrinkToFit="1"/>
    </xf>
    <xf numFmtId="0" fontId="10" fillId="0" borderId="17" xfId="0" applyFont="1" applyBorder="1" applyAlignment="1" applyProtection="1">
      <alignment horizontal="left" vertical="center" indent="1" shrinkToFit="1"/>
    </xf>
    <xf numFmtId="0" fontId="10" fillId="0" borderId="115" xfId="0" applyFont="1" applyBorder="1" applyAlignment="1" applyProtection="1">
      <alignment horizontal="distributed" vertical="center" wrapText="1" justifyLastLine="1"/>
    </xf>
    <xf numFmtId="0" fontId="10" fillId="0" borderId="116" xfId="0" applyFont="1" applyBorder="1" applyAlignment="1" applyProtection="1">
      <alignment horizontal="distributed" vertical="center" justifyLastLine="1"/>
    </xf>
    <xf numFmtId="0" fontId="10" fillId="0" borderId="117" xfId="0" applyFont="1" applyBorder="1" applyAlignment="1" applyProtection="1">
      <alignment horizontal="distributed" vertical="center" justifyLastLine="1"/>
    </xf>
    <xf numFmtId="0" fontId="10" fillId="0" borderId="31" xfId="0" applyFont="1" applyBorder="1" applyAlignment="1" applyProtection="1">
      <alignment horizontal="distributed" vertical="center" justifyLastLine="1"/>
    </xf>
    <xf numFmtId="0" fontId="10" fillId="0" borderId="0" xfId="0" applyFont="1" applyBorder="1" applyAlignment="1" applyProtection="1">
      <alignment horizontal="distributed" vertical="center" justifyLastLine="1"/>
    </xf>
    <xf numFmtId="0" fontId="10" fillId="0" borderId="118" xfId="0" applyFont="1" applyBorder="1" applyAlignment="1" applyProtection="1">
      <alignment horizontal="distributed" vertical="center" justifyLastLine="1"/>
    </xf>
    <xf numFmtId="0" fontId="10" fillId="0" borderId="30" xfId="0" applyFont="1" applyBorder="1" applyAlignment="1" applyProtection="1">
      <alignment horizontal="distributed" vertical="center" justifyLastLine="1"/>
    </xf>
    <xf numFmtId="0" fontId="10" fillId="0" borderId="89" xfId="0" applyFont="1" applyBorder="1" applyAlignment="1" applyProtection="1">
      <alignment horizontal="distributed" vertical="center" justifyLastLine="1"/>
    </xf>
    <xf numFmtId="0" fontId="10" fillId="0" borderId="94" xfId="0" applyFont="1" applyBorder="1" applyAlignment="1" applyProtection="1">
      <alignment horizontal="distributed" vertical="center" justifyLastLine="1"/>
    </xf>
    <xf numFmtId="0" fontId="10" fillId="0" borderId="122" xfId="0" applyFont="1" applyBorder="1" applyAlignment="1" applyProtection="1">
      <alignment horizontal="center" vertical="center"/>
    </xf>
    <xf numFmtId="0" fontId="10" fillId="0" borderId="3" xfId="0" applyFont="1" applyBorder="1" applyAlignment="1" applyProtection="1">
      <alignment horizontal="left" vertical="center" indent="1"/>
    </xf>
    <xf numFmtId="0" fontId="10" fillId="0" borderId="4" xfId="0" applyFont="1" applyBorder="1" applyAlignment="1" applyProtection="1">
      <alignment horizontal="left" vertical="center" indent="1"/>
    </xf>
    <xf numFmtId="0" fontId="10" fillId="0" borderId="15" xfId="0" applyFont="1" applyBorder="1" applyAlignment="1" applyProtection="1">
      <alignment horizontal="left" vertical="center" indent="1"/>
    </xf>
    <xf numFmtId="0" fontId="10" fillId="0" borderId="5" xfId="0" applyFont="1" applyBorder="1" applyAlignment="1" applyProtection="1">
      <alignment horizontal="left" vertical="center" indent="1"/>
    </xf>
    <xf numFmtId="0" fontId="10" fillId="0" borderId="23" xfId="0" applyFont="1" applyBorder="1" applyAlignment="1" applyProtection="1">
      <alignment horizontal="left" vertical="center" indent="1"/>
    </xf>
    <xf numFmtId="0" fontId="10" fillId="0" borderId="2"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10" fillId="0" borderId="1" xfId="0" applyFont="1" applyBorder="1" applyAlignment="1" applyProtection="1">
      <alignment horizontal="left" vertical="center" indent="1" shrinkToFit="1"/>
    </xf>
    <xf numFmtId="0" fontId="10" fillId="0" borderId="28" xfId="0" applyFont="1" applyBorder="1" applyAlignment="1" applyProtection="1">
      <alignment horizontal="left" vertical="center" indent="1" shrinkToFit="1"/>
    </xf>
    <xf numFmtId="0" fontId="10" fillId="0" borderId="123" xfId="0" applyFont="1" applyBorder="1" applyAlignment="1" applyProtection="1">
      <alignment horizontal="center" vertical="center"/>
    </xf>
    <xf numFmtId="0" fontId="10" fillId="0" borderId="66" xfId="0" applyFont="1" applyBorder="1" applyAlignment="1" applyProtection="1">
      <alignment horizontal="center" vertical="center"/>
    </xf>
    <xf numFmtId="0" fontId="10" fillId="0" borderId="2" xfId="0" applyFont="1" applyBorder="1" applyAlignment="1" applyProtection="1">
      <alignment horizontal="center" vertical="center" wrapText="1"/>
    </xf>
    <xf numFmtId="0" fontId="10" fillId="0" borderId="116" xfId="0" applyFont="1" applyBorder="1" applyAlignment="1" applyProtection="1">
      <alignment horizontal="distributed" vertical="center" wrapText="1" justifyLastLine="1"/>
    </xf>
    <xf numFmtId="0" fontId="10" fillId="0" borderId="117" xfId="0" applyFont="1" applyBorder="1" applyAlignment="1" applyProtection="1">
      <alignment horizontal="distributed" vertical="center" wrapText="1" justifyLastLine="1"/>
    </xf>
    <xf numFmtId="0" fontId="10" fillId="0" borderId="31" xfId="0" applyFont="1" applyBorder="1" applyAlignment="1" applyProtection="1">
      <alignment horizontal="distributed" vertical="center" wrapText="1" justifyLastLine="1"/>
    </xf>
    <xf numFmtId="0" fontId="10" fillId="0" borderId="0" xfId="0" applyFont="1" applyBorder="1" applyAlignment="1" applyProtection="1">
      <alignment horizontal="distributed" vertical="center" wrapText="1" justifyLastLine="1"/>
    </xf>
    <xf numFmtId="0" fontId="10" fillId="0" borderId="118" xfId="0" applyFont="1" applyBorder="1" applyAlignment="1" applyProtection="1">
      <alignment horizontal="distributed" vertical="center" wrapText="1" justifyLastLine="1"/>
    </xf>
    <xf numFmtId="0" fontId="10" fillId="0" borderId="30" xfId="0" applyFont="1" applyBorder="1" applyAlignment="1" applyProtection="1">
      <alignment horizontal="distributed" vertical="center" wrapText="1" justifyLastLine="1"/>
    </xf>
    <xf numFmtId="0" fontId="10" fillId="0" borderId="89" xfId="0" applyFont="1" applyBorder="1" applyAlignment="1" applyProtection="1">
      <alignment horizontal="distributed" vertical="center" wrapText="1" justifyLastLine="1"/>
    </xf>
    <xf numFmtId="0" fontId="10" fillId="0" borderId="94" xfId="0" applyFont="1" applyBorder="1" applyAlignment="1" applyProtection="1">
      <alignment horizontal="distributed" vertical="center" wrapText="1" justifyLastLine="1"/>
    </xf>
    <xf numFmtId="0" fontId="10" fillId="0" borderId="5" xfId="0" applyFont="1" applyBorder="1" applyAlignment="1" applyProtection="1">
      <alignment horizontal="left" vertical="center" indent="1" shrinkToFit="1"/>
    </xf>
    <xf numFmtId="0" fontId="10" fillId="0" borderId="23" xfId="0" applyFont="1" applyBorder="1" applyAlignment="1" applyProtection="1">
      <alignment horizontal="left" vertical="center" indent="1" shrinkToFit="1"/>
    </xf>
    <xf numFmtId="0" fontId="10" fillId="0" borderId="164" xfId="0" applyFont="1" applyBorder="1" applyAlignment="1" applyProtection="1">
      <alignment horizontal="left" vertical="center" indent="1" shrinkToFit="1"/>
    </xf>
    <xf numFmtId="0" fontId="10" fillId="0" borderId="0" xfId="0" applyFont="1" applyAlignment="1" applyProtection="1">
      <alignment horizontal="distributed" vertical="center" indent="1"/>
    </xf>
    <xf numFmtId="0" fontId="30" fillId="5" borderId="161" xfId="0" applyFont="1" applyFill="1" applyBorder="1" applyAlignment="1" applyProtection="1">
      <alignment horizontal="center" vertical="center"/>
    </xf>
    <xf numFmtId="0" fontId="30" fillId="5" borderId="162" xfId="0" applyFont="1" applyFill="1" applyBorder="1" applyAlignment="1" applyProtection="1">
      <alignment horizontal="center" vertical="center"/>
    </xf>
    <xf numFmtId="0" fontId="26" fillId="0" borderId="0" xfId="0" applyFont="1" applyBorder="1" applyAlignment="1" applyProtection="1">
      <alignment horizontal="center" vertical="center"/>
    </xf>
    <xf numFmtId="0" fontId="16" fillId="4" borderId="161" xfId="0" applyFont="1" applyFill="1" applyBorder="1" applyAlignment="1" applyProtection="1">
      <alignment horizontal="center" vertical="center"/>
    </xf>
    <xf numFmtId="0" fontId="16" fillId="4" borderId="162" xfId="0" applyFont="1" applyFill="1" applyBorder="1" applyAlignment="1" applyProtection="1">
      <alignment horizontal="center" vertical="center"/>
    </xf>
    <xf numFmtId="0" fontId="10" fillId="0" borderId="124" xfId="0" applyFont="1" applyBorder="1" applyAlignment="1" applyProtection="1">
      <alignment horizontal="distributed" vertical="center" indent="5"/>
    </xf>
    <xf numFmtId="0" fontId="10" fillId="0" borderId="167" xfId="0" applyFont="1" applyBorder="1" applyAlignment="1" applyProtection="1">
      <alignment horizontal="distributed" vertical="center" indent="5"/>
    </xf>
    <xf numFmtId="0" fontId="10" fillId="0" borderId="168" xfId="0" applyFont="1" applyBorder="1" applyAlignment="1" applyProtection="1">
      <alignment horizontal="left" vertical="center" indent="1" shrinkToFit="1"/>
    </xf>
    <xf numFmtId="0" fontId="10" fillId="0" borderId="169" xfId="0" applyFont="1" applyBorder="1" applyAlignment="1" applyProtection="1">
      <alignment horizontal="left" vertical="center" indent="1" shrinkToFit="1"/>
    </xf>
    <xf numFmtId="0" fontId="10" fillId="0" borderId="165" xfId="0" applyFont="1" applyBorder="1" applyAlignment="1" applyProtection="1">
      <alignment horizontal="left" vertical="center" indent="1" shrinkToFit="1"/>
    </xf>
    <xf numFmtId="0" fontId="10" fillId="0" borderId="166" xfId="0" applyFont="1" applyBorder="1" applyAlignment="1" applyProtection="1">
      <alignment horizontal="left" vertical="center" indent="1" shrinkToFit="1"/>
    </xf>
    <xf numFmtId="0" fontId="15" fillId="0" borderId="170" xfId="0" applyFont="1" applyBorder="1" applyAlignment="1" applyProtection="1">
      <alignment horizontal="left" vertical="center" indent="1"/>
    </xf>
    <xf numFmtId="0" fontId="15" fillId="0" borderId="171" xfId="0" applyFont="1" applyBorder="1" applyAlignment="1" applyProtection="1">
      <alignment horizontal="left" vertical="center" indent="1"/>
    </xf>
    <xf numFmtId="0" fontId="15" fillId="0" borderId="172" xfId="0" applyFont="1" applyBorder="1" applyAlignment="1" applyProtection="1">
      <alignment horizontal="left" vertical="center" indent="1"/>
    </xf>
    <xf numFmtId="0" fontId="10" fillId="0" borderId="66" xfId="0" applyFont="1" applyBorder="1" applyAlignment="1" applyProtection="1">
      <alignment horizontal="left" vertical="center" indent="1" shrinkToFit="1"/>
    </xf>
    <xf numFmtId="0" fontId="10" fillId="0" borderId="125" xfId="0" applyFont="1" applyBorder="1" applyAlignment="1" applyProtection="1">
      <alignment horizontal="left" vertical="center" indent="1" shrinkToFit="1"/>
    </xf>
    <xf numFmtId="0" fontId="10" fillId="0" borderId="126" xfId="0"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0" fillId="0" borderId="128" xfId="0" applyFont="1" applyBorder="1" applyAlignment="1" applyProtection="1">
      <alignment horizontal="left" vertical="center" indent="1"/>
      <protection locked="0"/>
    </xf>
    <xf numFmtId="0" fontId="15" fillId="0" borderId="129" xfId="0" applyFont="1" applyBorder="1" applyAlignment="1" applyProtection="1">
      <alignment horizontal="left" vertical="center" indent="1" shrinkToFit="1"/>
    </xf>
    <xf numFmtId="0" fontId="15" fillId="0" borderId="130" xfId="0" applyFont="1" applyBorder="1" applyAlignment="1" applyProtection="1">
      <alignment horizontal="left" vertical="center" indent="1" shrinkToFit="1"/>
    </xf>
    <xf numFmtId="0" fontId="15" fillId="0" borderId="131" xfId="0" applyFont="1" applyBorder="1" applyAlignment="1" applyProtection="1">
      <alignment horizontal="left" vertical="center" indent="1" shrinkToFit="1"/>
    </xf>
    <xf numFmtId="49" fontId="10" fillId="0" borderId="76" xfId="0" applyNumberFormat="1" applyFont="1" applyBorder="1" applyAlignment="1" applyProtection="1">
      <alignment horizontal="center" vertical="center"/>
    </xf>
    <xf numFmtId="49" fontId="10" fillId="0" borderId="132" xfId="0" applyNumberFormat="1" applyFont="1" applyBorder="1" applyAlignment="1" applyProtection="1">
      <alignment horizontal="center" vertical="center"/>
    </xf>
    <xf numFmtId="0" fontId="11" fillId="0" borderId="82" xfId="0" applyFont="1" applyBorder="1" applyAlignment="1" applyProtection="1">
      <alignment horizontal="distributed" vertical="center" indent="1"/>
    </xf>
    <xf numFmtId="0" fontId="11" fillId="0" borderId="62" xfId="0" applyFont="1" applyBorder="1" applyAlignment="1" applyProtection="1">
      <alignment horizontal="distributed" vertical="center" indent="1"/>
    </xf>
    <xf numFmtId="0" fontId="11" fillId="0" borderId="83" xfId="0" applyFont="1" applyBorder="1" applyAlignment="1" applyProtection="1">
      <alignment horizontal="distributed" vertical="center" indent="1"/>
    </xf>
    <xf numFmtId="0" fontId="10" fillId="0" borderId="133" xfId="0" applyFont="1" applyBorder="1" applyAlignment="1" applyProtection="1">
      <alignment horizontal="distributed" vertical="center" indent="1"/>
    </xf>
    <xf numFmtId="0" fontId="10" fillId="0" borderId="89" xfId="0" applyFont="1" applyBorder="1" applyAlignment="1" applyProtection="1">
      <alignment horizontal="distributed" vertical="center" indent="1"/>
    </xf>
    <xf numFmtId="0" fontId="10" fillId="0" borderId="95" xfId="0" applyFont="1" applyBorder="1" applyAlignment="1" applyProtection="1">
      <alignment horizontal="distributed" vertical="center" indent="1"/>
    </xf>
    <xf numFmtId="0" fontId="2" fillId="0" borderId="70" xfId="2" applyBorder="1" applyAlignment="1" applyProtection="1">
      <alignment horizontal="left" vertical="center" indent="1" shrinkToFit="1"/>
    </xf>
    <xf numFmtId="0" fontId="2" fillId="0" borderId="63" xfId="2" applyBorder="1" applyAlignment="1" applyProtection="1">
      <alignment horizontal="left" vertical="center" indent="1" shrinkToFit="1"/>
    </xf>
    <xf numFmtId="0" fontId="2" fillId="0" borderId="101" xfId="2" applyBorder="1" applyAlignment="1" applyProtection="1">
      <alignment horizontal="left" vertical="center" indent="1" shrinkToFit="1"/>
    </xf>
    <xf numFmtId="0" fontId="13" fillId="0" borderId="85" xfId="0" applyFont="1" applyBorder="1" applyAlignment="1" applyProtection="1">
      <alignment horizontal="distributed" vertical="center" indent="1"/>
    </xf>
    <xf numFmtId="0" fontId="10" fillId="0" borderId="69" xfId="0" applyFont="1" applyBorder="1" applyAlignment="1" applyProtection="1">
      <alignment horizontal="left" vertical="center" indent="1" shrinkToFit="1"/>
    </xf>
    <xf numFmtId="0" fontId="10" fillId="0" borderId="62" xfId="0" applyFont="1" applyBorder="1" applyAlignment="1" applyProtection="1">
      <alignment horizontal="left" vertical="center" indent="1" shrinkToFit="1"/>
    </xf>
    <xf numFmtId="0" fontId="10" fillId="0" borderId="41" xfId="0" applyFont="1" applyBorder="1" applyAlignment="1" applyProtection="1">
      <alignment horizontal="left" vertical="center" indent="1" shrinkToFit="1"/>
    </xf>
    <xf numFmtId="49" fontId="10" fillId="0" borderId="64" xfId="0" applyNumberFormat="1" applyFont="1" applyBorder="1" applyAlignment="1" applyProtection="1">
      <alignment horizontal="center" vertical="center"/>
    </xf>
    <xf numFmtId="0" fontId="13" fillId="0" borderId="15" xfId="0" applyFont="1" applyBorder="1" applyAlignment="1" applyProtection="1">
      <alignment horizontal="center" vertical="center" shrinkToFit="1"/>
    </xf>
    <xf numFmtId="49" fontId="10" fillId="0" borderId="59" xfId="0" applyNumberFormat="1" applyFont="1" applyBorder="1" applyAlignment="1" applyProtection="1">
      <alignment horizontal="center" vertical="center"/>
    </xf>
    <xf numFmtId="0" fontId="10" fillId="0" borderId="5"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134" xfId="0" quotePrefix="1" applyFont="1" applyBorder="1" applyAlignment="1">
      <alignment horizontal="center" vertical="center"/>
    </xf>
    <xf numFmtId="0" fontId="10" fillId="0" borderId="135" xfId="0" applyFont="1" applyBorder="1" applyAlignment="1">
      <alignment horizontal="center" vertical="center"/>
    </xf>
    <xf numFmtId="0" fontId="10" fillId="0" borderId="136" xfId="0" applyFont="1" applyBorder="1" applyAlignment="1">
      <alignment horizontal="center" vertical="center"/>
    </xf>
    <xf numFmtId="0" fontId="10" fillId="0" borderId="2" xfId="11" applyFont="1" applyFill="1" applyBorder="1" applyAlignment="1">
      <alignment horizontal="center" vertical="center" wrapText="1"/>
    </xf>
    <xf numFmtId="0" fontId="10" fillId="0" borderId="3" xfId="11" applyFont="1" applyFill="1" applyBorder="1" applyAlignment="1">
      <alignment horizontal="center" vertical="center" wrapText="1"/>
    </xf>
    <xf numFmtId="0" fontId="10" fillId="0" borderId="4" xfId="11" applyFont="1" applyFill="1" applyBorder="1" applyAlignment="1">
      <alignment horizontal="center" vertical="center" wrapText="1"/>
    </xf>
    <xf numFmtId="0" fontId="10" fillId="0" borderId="137" xfId="0" applyFont="1" applyBorder="1" applyAlignment="1">
      <alignment horizontal="center" vertical="center" textRotation="255" wrapText="1"/>
    </xf>
    <xf numFmtId="0" fontId="10" fillId="0" borderId="25" xfId="0" applyFont="1" applyBorder="1" applyAlignment="1">
      <alignment horizontal="center" vertical="center" textRotation="255" wrapText="1"/>
    </xf>
    <xf numFmtId="0" fontId="10" fillId="0" borderId="9" xfId="0" applyFont="1" applyBorder="1" applyAlignment="1">
      <alignment horizontal="center" vertical="center" textRotation="255" wrapText="1"/>
    </xf>
    <xf numFmtId="0" fontId="10" fillId="0" borderId="138" xfId="0" quotePrefix="1" applyFont="1" applyBorder="1" applyAlignment="1">
      <alignment horizontal="center" vertical="center"/>
    </xf>
    <xf numFmtId="0" fontId="10" fillId="0" borderId="139" xfId="0" applyFont="1" applyBorder="1" applyAlignment="1">
      <alignment horizontal="center" vertical="center"/>
    </xf>
    <xf numFmtId="0" fontId="10" fillId="0" borderId="5" xfId="11" applyFont="1" applyFill="1" applyBorder="1" applyAlignment="1">
      <alignment horizontal="center" vertical="center" justifyLastLine="1"/>
    </xf>
    <xf numFmtId="0" fontId="10" fillId="0" borderId="3" xfId="11" applyFont="1" applyFill="1" applyBorder="1" applyAlignment="1">
      <alignment horizontal="center" vertical="center" justifyLastLine="1"/>
    </xf>
    <xf numFmtId="0" fontId="10" fillId="0" borderId="21" xfId="11" applyFont="1" applyFill="1" applyBorder="1" applyAlignment="1">
      <alignment horizontal="center" vertical="center" justifyLastLine="1"/>
    </xf>
    <xf numFmtId="0" fontId="10" fillId="0" borderId="25" xfId="0" applyFont="1" applyBorder="1" applyAlignment="1">
      <alignment horizontal="center" vertical="center" wrapText="1"/>
    </xf>
    <xf numFmtId="0" fontId="10" fillId="0" borderId="140" xfId="0" applyFont="1" applyBorder="1" applyAlignment="1">
      <alignment horizontal="center" vertical="center" wrapText="1"/>
    </xf>
    <xf numFmtId="0" fontId="10" fillId="0" borderId="35" xfId="11" applyFont="1" applyFill="1" applyBorder="1" applyAlignment="1">
      <alignment horizontal="left" vertical="center" wrapText="1" shrinkToFit="1"/>
    </xf>
    <xf numFmtId="0" fontId="10" fillId="0" borderId="141" xfId="11" applyFont="1" applyFill="1" applyBorder="1" applyAlignment="1">
      <alignment horizontal="left" vertical="center" wrapText="1" shrinkToFit="1"/>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6" xfId="0" applyFont="1" applyBorder="1" applyAlignment="1">
      <alignment horizontal="center" vertical="center" textRotation="255"/>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142" xfId="0" applyFont="1" applyBorder="1" applyAlignment="1">
      <alignment horizontal="center" vertical="center"/>
    </xf>
    <xf numFmtId="0" fontId="10" fillId="0" borderId="25" xfId="0" applyFont="1" applyBorder="1" applyAlignment="1">
      <alignment horizontal="center" vertical="center"/>
    </xf>
    <xf numFmtId="0" fontId="10" fillId="0" borderId="143" xfId="0" applyFont="1" applyBorder="1" applyAlignment="1">
      <alignment horizontal="center" vertical="center"/>
    </xf>
    <xf numFmtId="0" fontId="10" fillId="0" borderId="2" xfId="0" applyFont="1" applyBorder="1" applyAlignment="1">
      <alignment horizontal="center" vertical="center"/>
    </xf>
    <xf numFmtId="0" fontId="10" fillId="0" borderId="21" xfId="0" applyFont="1" applyBorder="1" applyAlignment="1">
      <alignment horizontal="center" vertical="center"/>
    </xf>
    <xf numFmtId="0" fontId="10" fillId="0" borderId="144" xfId="0" quotePrefix="1" applyFont="1" applyBorder="1" applyAlignment="1">
      <alignment horizontal="center" vertical="center"/>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37" xfId="0" applyFont="1" applyBorder="1" applyAlignment="1">
      <alignment horizontal="center" vertical="center" wrapText="1"/>
    </xf>
    <xf numFmtId="0" fontId="10" fillId="0" borderId="137" xfId="0" applyFont="1" applyBorder="1" applyAlignment="1">
      <alignment horizontal="center" vertical="center"/>
    </xf>
    <xf numFmtId="0" fontId="10" fillId="0" borderId="9" xfId="0" applyFont="1" applyBorder="1" applyAlignment="1">
      <alignment horizontal="center" vertical="center"/>
    </xf>
    <xf numFmtId="0" fontId="10" fillId="0" borderId="145" xfId="0" quotePrefix="1" applyFont="1" applyBorder="1" applyAlignment="1">
      <alignment horizontal="center" vertical="center"/>
    </xf>
    <xf numFmtId="0" fontId="10" fillId="0" borderId="24" xfId="0" quotePrefix="1" applyFont="1" applyBorder="1" applyAlignment="1">
      <alignment horizontal="center" vertical="center"/>
    </xf>
    <xf numFmtId="0" fontId="10" fillId="0" borderId="137" xfId="0" applyFont="1" applyBorder="1" applyAlignment="1">
      <alignment horizontal="center" vertical="center" textRotation="255"/>
    </xf>
    <xf numFmtId="0" fontId="10" fillId="0" borderId="25" xfId="0" applyFont="1" applyBorder="1" applyAlignment="1">
      <alignment horizontal="center" vertical="center" textRotation="255"/>
    </xf>
    <xf numFmtId="0" fontId="10" fillId="0" borderId="135" xfId="0" quotePrefix="1" applyFont="1" applyBorder="1" applyAlignment="1">
      <alignment horizontal="center" vertical="center"/>
    </xf>
    <xf numFmtId="0" fontId="10" fillId="0" borderId="136" xfId="0" quotePrefix="1" applyFont="1" applyBorder="1" applyAlignment="1">
      <alignment horizontal="center" vertical="center"/>
    </xf>
    <xf numFmtId="0" fontId="10" fillId="0" borderId="17" xfId="0" applyFont="1" applyBorder="1" applyAlignment="1">
      <alignment horizontal="center" vertical="center"/>
    </xf>
    <xf numFmtId="0" fontId="10" fillId="0" borderId="13" xfId="0" applyFont="1" applyBorder="1" applyAlignment="1">
      <alignment horizontal="center" vertical="center"/>
    </xf>
    <xf numFmtId="0" fontId="10" fillId="0" borderId="15" xfId="0" applyFont="1" applyBorder="1" applyAlignment="1">
      <alignment horizontal="center" vertical="center"/>
    </xf>
    <xf numFmtId="0" fontId="10" fillId="0" borderId="31" xfId="0" applyFont="1" applyBorder="1" applyAlignment="1">
      <alignment horizontal="center" vertical="center"/>
    </xf>
    <xf numFmtId="0" fontId="9" fillId="0" borderId="146" xfId="0" applyFont="1" applyBorder="1" applyAlignment="1">
      <alignment horizontal="center" vertical="center"/>
    </xf>
    <xf numFmtId="0" fontId="10" fillId="0" borderId="143" xfId="0" quotePrefix="1" applyFont="1" applyBorder="1" applyAlignment="1">
      <alignment horizontal="center" vertical="center"/>
    </xf>
    <xf numFmtId="0" fontId="10" fillId="0" borderId="19" xfId="0" applyFont="1" applyBorder="1" applyAlignment="1">
      <alignment horizontal="center" vertical="center"/>
    </xf>
    <xf numFmtId="0" fontId="10" fillId="0" borderId="137" xfId="11" applyFont="1" applyFill="1" applyBorder="1" applyAlignment="1">
      <alignment horizontal="center" vertical="center" wrapText="1"/>
    </xf>
    <xf numFmtId="0" fontId="10" fillId="0" borderId="5" xfId="11" applyFont="1" applyFill="1" applyBorder="1" applyAlignment="1">
      <alignment horizontal="center" vertical="center" wrapText="1"/>
    </xf>
    <xf numFmtId="0" fontId="10" fillId="0" borderId="33" xfId="11" applyFont="1" applyFill="1" applyBorder="1" applyAlignment="1">
      <alignment vertical="center" wrapText="1" shrinkToFit="1"/>
    </xf>
    <xf numFmtId="0" fontId="10" fillId="0" borderId="35" xfId="11" applyFont="1" applyFill="1" applyBorder="1" applyAlignment="1">
      <alignment vertical="center" wrapText="1" shrinkToFit="1"/>
    </xf>
    <xf numFmtId="0" fontId="10" fillId="0" borderId="34" xfId="11" applyFont="1" applyFill="1" applyBorder="1" applyAlignment="1">
      <alignment vertical="center" wrapText="1" shrinkToFit="1"/>
    </xf>
    <xf numFmtId="0" fontId="10" fillId="0" borderId="147" xfId="0" quotePrefix="1" applyFont="1" applyBorder="1" applyAlignment="1">
      <alignment horizontal="center" vertical="center"/>
    </xf>
    <xf numFmtId="0" fontId="10" fillId="0" borderId="11" xfId="0" applyFont="1" applyBorder="1" applyAlignment="1">
      <alignment horizontal="center" vertical="center"/>
    </xf>
    <xf numFmtId="0" fontId="10" fillId="0" borderId="148" xfId="0" applyFont="1" applyBorder="1" applyAlignment="1">
      <alignment horizontal="center" vertical="center" textRotation="255"/>
    </xf>
    <xf numFmtId="0" fontId="10" fillId="0" borderId="9" xfId="0" applyFont="1" applyBorder="1" applyAlignment="1">
      <alignment horizontal="center" vertical="center" textRotation="255"/>
    </xf>
    <xf numFmtId="0" fontId="10" fillId="0" borderId="137" xfId="11" applyFont="1" applyFill="1" applyBorder="1" applyAlignment="1">
      <alignment horizontal="center" vertical="center" textRotation="255" shrinkToFit="1"/>
    </xf>
    <xf numFmtId="0" fontId="10" fillId="0" borderId="25" xfId="11" applyFont="1" applyFill="1" applyBorder="1" applyAlignment="1">
      <alignment horizontal="center" vertical="center" textRotation="255" shrinkToFit="1"/>
    </xf>
    <xf numFmtId="0" fontId="10" fillId="0" borderId="139" xfId="0" quotePrefix="1"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49" fontId="16" fillId="0" borderId="0" xfId="11" applyNumberFormat="1" applyFont="1" applyAlignment="1" applyProtection="1">
      <alignment horizontal="center" vertical="center"/>
      <protection locked="0"/>
    </xf>
    <xf numFmtId="0" fontId="14" fillId="0" borderId="116" xfId="11" applyNumberFormat="1" applyFont="1" applyBorder="1" applyAlignment="1" applyProtection="1">
      <alignment vertical="center"/>
      <protection locked="0"/>
    </xf>
    <xf numFmtId="0" fontId="11" fillId="0" borderId="0" xfId="11" applyNumberFormat="1" applyFont="1" applyProtection="1">
      <alignment vertical="center"/>
      <protection locked="0"/>
    </xf>
    <xf numFmtId="0" fontId="8" fillId="0" borderId="0" xfId="11" applyNumberFormat="1" applyFont="1" applyProtection="1">
      <alignment vertical="center"/>
      <protection locked="0"/>
    </xf>
  </cellXfs>
  <cellStyles count="12">
    <cellStyle name="スタイル 1" xfId="1" xr:uid="{159873B8-1616-41BC-AB00-206E503F23F6}"/>
    <cellStyle name="ハイパーリンク" xfId="2" builtinId="8"/>
    <cellStyle name="桁区切り 2" xfId="3" xr:uid="{95BAE7F0-45B0-4806-AF2B-89DCBBF2C352}"/>
    <cellStyle name="標準" xfId="0" builtinId="0"/>
    <cellStyle name="標準 2" xfId="4" xr:uid="{F0E0AB4E-CAC1-4423-9FBE-87DCB28581AD}"/>
    <cellStyle name="標準 3" xfId="5" xr:uid="{5E227189-A693-465F-89D8-8BF5B5F08214}"/>
    <cellStyle name="標準 4" xfId="6" xr:uid="{312C0D2F-99A8-4259-87B0-D3FB532C26E8}"/>
    <cellStyle name="標準 5" xfId="7" xr:uid="{9D9771B1-6414-4A3D-8BF7-0D88068CF031}"/>
    <cellStyle name="標準 6" xfId="8" xr:uid="{C8441A20-7E88-4BCC-B5D5-456B1D7CC7E3}"/>
    <cellStyle name="標準 7" xfId="9" xr:uid="{F9ACD7F6-8632-4A0B-A3A2-29297D395D58}"/>
    <cellStyle name="標準 8" xfId="10" xr:uid="{AB81CC2E-F8C1-48D8-8E84-3008B2F9B25B}"/>
    <cellStyle name="標準_指名登録の明細条件" xfId="11" xr:uid="{43B0D1E0-FC7F-481C-99DF-F413D95D72A4}"/>
  </cellStyles>
  <dxfs count="57">
    <dxf>
      <fill>
        <patternFill>
          <bgColor rgb="FFFFFF00"/>
        </patternFill>
      </fill>
    </dxf>
    <dxf>
      <fill>
        <patternFill patternType="none">
          <bgColor indexed="65"/>
        </patternFill>
      </fill>
    </dxf>
    <dxf>
      <fill>
        <patternFill patternType="none">
          <bgColor indexed="65"/>
        </patternFill>
      </fill>
    </dxf>
    <dxf>
      <fill>
        <patternFill patternType="none">
          <bgColor indexed="65"/>
        </patternFill>
      </fill>
    </dxf>
    <dxf>
      <font>
        <color rgb="FFFF0000"/>
      </font>
    </dxf>
    <dxf>
      <fill>
        <patternFill>
          <bgColor theme="5" tint="0.79998168889431442"/>
        </patternFill>
      </fill>
      <border>
        <left style="thin">
          <color rgb="FFFF0000"/>
        </left>
        <bottom style="thin">
          <color rgb="FFFF0000"/>
        </bottom>
      </border>
    </dxf>
    <dxf>
      <fill>
        <patternFill>
          <bgColor rgb="FFFFFF00"/>
        </patternFill>
      </fill>
      <border>
        <top style="thin">
          <color rgb="FFFF0000"/>
        </top>
      </border>
    </dxf>
    <dxf>
      <font>
        <color rgb="FFFF0000"/>
      </font>
    </dxf>
    <dxf>
      <fill>
        <patternFill>
          <bgColor rgb="FFFFFF00"/>
        </patternFill>
      </fill>
      <border>
        <left style="thin">
          <color rgb="FFFF0000"/>
        </lef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top style="thin">
          <color rgb="FFFF0000"/>
        </top>
        <bottom style="thin">
          <color rgb="FFFF0000"/>
        </bottom>
      </border>
    </dxf>
    <dxf>
      <fill>
        <patternFill>
          <bgColor theme="9" tint="0.79998168889431442"/>
        </patternFill>
      </fill>
    </dxf>
    <dxf>
      <fill>
        <patternFill>
          <bgColor rgb="FFFFFF00"/>
        </patternFill>
      </fill>
      <border>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theme="5" tint="0.79998168889431442"/>
        </patternFill>
      </fill>
      <border>
        <top style="thin">
          <color rgb="FFFF0000"/>
        </top>
        <bottom style="thin">
          <color rgb="FFFF0000"/>
        </bottom>
      </border>
    </dxf>
    <dxf>
      <fill>
        <patternFill>
          <bgColor theme="5" tint="0.79998168889431442"/>
        </patternFill>
      </fill>
      <border>
        <top style="thin">
          <color rgb="FFFF0000"/>
        </top>
        <bottom style="thin">
          <color rgb="FFFF0000"/>
        </bottom>
      </border>
    </dxf>
    <dxf>
      <fill>
        <patternFill>
          <bgColor rgb="FFFFFF00"/>
        </patternFill>
      </fill>
      <border>
        <top style="thin">
          <color rgb="FFFF0000"/>
        </top>
        <bottom style="thin">
          <color rgb="FFFF0000"/>
        </bottom>
      </border>
    </dxf>
    <dxf>
      <fill>
        <patternFill>
          <bgColor rgb="FFFFFF00"/>
        </patternFill>
      </fill>
      <border>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theme="5" tint="0.79998168889431442"/>
        </patternFill>
      </fill>
      <border>
        <left style="thin">
          <color rgb="FFFF0000"/>
        </left>
        <right style="thin">
          <color rgb="FFFF0000"/>
        </right>
        <bottom style="thin">
          <color rgb="FFFF0000"/>
        </bottom>
      </border>
    </dxf>
    <dxf>
      <fill>
        <patternFill>
          <bgColor theme="5" tint="0.79998168889431442"/>
        </patternFill>
      </fill>
      <border>
        <left style="thin">
          <color rgb="FFFF0000"/>
        </left>
        <right style="thin">
          <color rgb="FFFF0000"/>
        </right>
        <top style="thin">
          <color rgb="FFFF0000"/>
        </top>
      </border>
    </dxf>
    <dxf>
      <fill>
        <patternFill>
          <bgColor theme="5" tint="0.79998168889431442"/>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patternType="none">
          <bgColor indexed="65"/>
        </patternFill>
      </fill>
      <border>
        <left/>
        <right/>
        <top style="thin">
          <color rgb="FFFF0000"/>
        </top>
        <bottom/>
      </border>
    </dxf>
    <dxf>
      <fill>
        <patternFill patternType="none">
          <bgColor indexed="65"/>
        </patternFill>
      </fill>
      <border>
        <left/>
        <right/>
        <top style="thin">
          <color rgb="FFFF0000"/>
        </top>
        <bottom style="thin">
          <color rgb="FFFF0000"/>
        </bottom>
      </border>
    </dxf>
    <dxf>
      <fill>
        <patternFill>
          <bgColor theme="5" tint="0.79998168889431442"/>
        </patternFill>
      </fill>
      <border>
        <left style="thin">
          <color rgb="FFFF0000"/>
        </left>
        <right style="thin">
          <color rgb="FFFF0000"/>
        </right>
        <top style="thin">
          <color rgb="FFFF0000"/>
        </top>
      </border>
    </dxf>
    <dxf>
      <fill>
        <patternFill>
          <bgColor theme="5" tint="0.79998168889431442"/>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top style="thin">
          <color rgb="FFFF0000"/>
        </top>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theme="5" tint="0.79998168889431442"/>
        </patternFill>
      </fill>
      <border>
        <top style="thin">
          <color rgb="FFFF0000"/>
        </top>
        <bottom style="thin">
          <color rgb="FFFF0000"/>
        </bottom>
      </border>
    </dxf>
    <dxf>
      <fill>
        <patternFill>
          <bgColor rgb="FFFFFF00"/>
        </patternFill>
      </fill>
      <border>
        <top style="thin">
          <color rgb="FFFF0000"/>
        </top>
        <bottom style="thin">
          <color rgb="FFFF0000"/>
        </bottom>
      </border>
    </dxf>
    <dxf>
      <fill>
        <patternFill>
          <bgColor rgb="FFFFFF00"/>
        </patternFill>
      </fill>
      <border>
        <top style="thin">
          <color rgb="FFFF0000"/>
        </top>
        <bottom style="thin">
          <color rgb="FFFF0000"/>
        </bottom>
      </border>
    </dxf>
    <dxf>
      <fill>
        <patternFill>
          <bgColor rgb="FFFFFF00"/>
        </patternFill>
      </fill>
      <border>
        <top style="thin">
          <color rgb="FFFF0000"/>
        </top>
        <bottom style="thin">
          <color rgb="FFFF0000"/>
        </bottom>
      </border>
    </dxf>
    <dxf>
      <fill>
        <patternFill>
          <bgColor theme="5" tint="0.79998168889431442"/>
        </patternFill>
      </fill>
      <border>
        <right style="thin">
          <color rgb="FFFF0000"/>
        </right>
        <bottom style="thin">
          <color rgb="FFFF0000"/>
        </bottom>
      </border>
    </dxf>
    <dxf>
      <fill>
        <patternFill>
          <bgColor theme="5" tint="0.79998168889431442"/>
        </patternFill>
      </fill>
      <border>
        <right style="thin">
          <color rgb="FFFF0000"/>
        </right>
        <top style="thin">
          <color rgb="FFFF0000"/>
        </top>
      </border>
    </dxf>
    <dxf>
      <fill>
        <patternFill>
          <bgColor rgb="FFFFFF00"/>
        </patternFill>
      </fill>
      <border>
        <right style="thin">
          <color rgb="FFFF0000"/>
        </right>
        <top style="thin">
          <color rgb="FFFF0000"/>
        </top>
        <bottom style="thin">
          <color rgb="FFFF0000"/>
        </bottom>
      </border>
    </dxf>
    <dxf>
      <fill>
        <patternFill>
          <bgColor theme="5" tint="0.79998168889431442"/>
        </patternFill>
      </fill>
      <border>
        <right style="thin">
          <color rgb="FFFF0000"/>
        </right>
        <top style="thin">
          <color rgb="FFFF0000"/>
        </top>
        <bottom style="thin">
          <color rgb="FFFF0000"/>
        </bottom>
      </border>
    </dxf>
    <dxf>
      <fill>
        <patternFill>
          <bgColor theme="5" tint="0.79998168889431442"/>
        </patternFill>
      </fill>
      <border>
        <right style="thin">
          <color rgb="FFFF0000"/>
        </right>
        <top style="thin">
          <color rgb="FFFF0000"/>
        </top>
        <bottom style="thin">
          <color rgb="FFFF0000"/>
        </bottom>
      </border>
    </dxf>
    <dxf>
      <fill>
        <patternFill>
          <bgColor rgb="FFFFFF00"/>
        </patternFill>
      </fill>
      <border>
        <right style="thin">
          <color rgb="FFFF0000"/>
        </right>
        <top style="thin">
          <color rgb="FFFF0000"/>
        </top>
        <bottom style="thin">
          <color rgb="FFFF0000"/>
        </bottom>
      </border>
    </dxf>
    <dxf>
      <fill>
        <patternFill>
          <bgColor rgb="FFFFFF00"/>
        </patternFill>
      </fill>
      <border>
        <right style="thin">
          <color rgb="FFFF0000"/>
        </right>
        <top style="thin">
          <color rgb="FFFF0000"/>
        </top>
        <bottom style="thin">
          <color rgb="FFFF0000"/>
        </bottom>
      </border>
    </dxf>
    <dxf>
      <fill>
        <patternFill>
          <bgColor theme="5" tint="0.79998168889431442"/>
        </patternFill>
      </fill>
      <border>
        <right style="thin">
          <color rgb="FFFF0000"/>
        </right>
        <top style="thin">
          <color rgb="FFFF0000"/>
        </top>
      </border>
    </dxf>
    <dxf>
      <fill>
        <patternFill>
          <bgColor theme="5" tint="0.79998168889431442"/>
        </patternFill>
      </fill>
      <border>
        <right style="thin">
          <color rgb="FFFF0000"/>
        </right>
        <top style="thin">
          <color rgb="FFFF0000"/>
        </top>
        <bottom style="thin">
          <color rgb="FFFF0000"/>
        </bottom>
      </border>
    </dxf>
    <dxf>
      <fill>
        <patternFill>
          <bgColor rgb="FFFFFF00"/>
        </patternFill>
      </fill>
      <border>
        <right style="thin">
          <color rgb="FFFF0000"/>
        </right>
        <top style="thin">
          <color rgb="FFFF0000"/>
        </top>
        <bottom style="thin">
          <color rgb="FFFF0000"/>
        </bottom>
      </border>
    </dxf>
    <dxf>
      <fill>
        <patternFill>
          <bgColor rgb="FFFFFF00"/>
        </patternFill>
      </fill>
      <border>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ttom style="thin">
          <color rgb="FFFF0000"/>
        </bottom>
      </border>
    </dxf>
    <dxf>
      <fill>
        <patternFill>
          <bgColor rgb="FFFFFF00"/>
        </patternFill>
      </fill>
      <border>
        <left style="thin">
          <color rgb="FFFF0000"/>
        </left>
        <right style="thin">
          <color rgb="FFFF0000"/>
        </right>
        <top style="thin">
          <color rgb="FFFF0000"/>
        </top>
      </border>
    </dxf>
    <dxf>
      <fill>
        <patternFill>
          <bgColor rgb="FFFFFF00"/>
        </patternFill>
      </fill>
      <border>
        <left style="thin">
          <color rgb="FFFF0000"/>
        </left>
        <right style="thin">
          <color rgb="FFFF0000"/>
        </right>
        <top style="thin">
          <color rgb="FFFF0000"/>
        </top>
        <bottom style="thin">
          <color rgb="FFFF0000"/>
        </bottom>
      </border>
    </dxf>
    <dxf>
      <border>
        <top style="thin">
          <color indexed="64"/>
        </top>
      </border>
    </dxf>
    <dxf>
      <border>
        <left/>
        <right/>
        <bottom/>
      </border>
    </dxf>
    <dxf>
      <border>
        <right style="thin">
          <color indexed="64"/>
        </right>
        <top style="thin">
          <color indexed="64"/>
        </top>
      </border>
    </dxf>
    <dxf>
      <border>
        <right style="thin">
          <color indexed="64"/>
        </right>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xdr:colOff>
      <xdr:row>50</xdr:row>
      <xdr:rowOff>95249</xdr:rowOff>
    </xdr:from>
    <xdr:to>
      <xdr:col>1</xdr:col>
      <xdr:colOff>131444</xdr:colOff>
      <xdr:row>54</xdr:row>
      <xdr:rowOff>142874</xdr:rowOff>
    </xdr:to>
    <xdr:sp macro="" textlink="">
      <xdr:nvSpPr>
        <xdr:cNvPr id="3" name="左大かっこ 2">
          <a:extLst>
            <a:ext uri="{FF2B5EF4-FFF2-40B4-BE49-F238E27FC236}">
              <a16:creationId xmlns:a16="http://schemas.microsoft.com/office/drawing/2014/main" id="{001F7A83-8B12-2406-DB87-3DD0CE897988}"/>
            </a:ext>
          </a:extLst>
        </xdr:cNvPr>
        <xdr:cNvSpPr/>
      </xdr:nvSpPr>
      <xdr:spPr bwMode="auto">
        <a:xfrm>
          <a:off x="476250" y="10544174"/>
          <a:ext cx="83819" cy="962025"/>
        </a:xfrm>
        <a:prstGeom prst="leftBracket">
          <a:avLst/>
        </a:prstGeom>
        <a:noFill/>
        <a:ln w="28575" cap="flat" cmpd="sng" algn="ctr">
          <a:solidFill>
            <a:srgbClr val="7030A0"/>
          </a:solidFill>
          <a:prstDash val="solid"/>
          <a:round/>
          <a:headEnd type="none" w="med" len="med"/>
          <a:tailEnd type="none" w="med" len="med"/>
        </a:ln>
        <a:effectLst>
          <a:outerShdw blurRad="50800" dist="50800" dir="5400000" algn="ctr" rotWithShape="0">
            <a:schemeClr val="bg1"/>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endParaRPr lang="ja-JP" altLang="en-US"/>
        </a:p>
      </xdr:txBody>
    </xdr:sp>
    <xdr:clientData/>
  </xdr:twoCellAnchor>
  <xdr:twoCellAnchor>
    <xdr:from>
      <xdr:col>36</xdr:col>
      <xdr:colOff>9525</xdr:colOff>
      <xdr:row>57</xdr:row>
      <xdr:rowOff>85725</xdr:rowOff>
    </xdr:from>
    <xdr:to>
      <xdr:col>39</xdr:col>
      <xdr:colOff>561975</xdr:colOff>
      <xdr:row>76</xdr:row>
      <xdr:rowOff>66675</xdr:rowOff>
    </xdr:to>
    <xdr:grpSp>
      <xdr:nvGrpSpPr>
        <xdr:cNvPr id="98395" name="グループ化 6">
          <a:extLst>
            <a:ext uri="{FF2B5EF4-FFF2-40B4-BE49-F238E27FC236}">
              <a16:creationId xmlns:a16="http://schemas.microsoft.com/office/drawing/2014/main" id="{0116DAAD-4B09-5DC3-C888-2C44B2DBA2BB}"/>
            </a:ext>
          </a:extLst>
        </xdr:cNvPr>
        <xdr:cNvGrpSpPr>
          <a:grpSpLocks/>
        </xdr:cNvGrpSpPr>
      </xdr:nvGrpSpPr>
      <xdr:grpSpPr bwMode="auto">
        <a:xfrm>
          <a:off x="6696075" y="8705850"/>
          <a:ext cx="2609850" cy="3409950"/>
          <a:chOff x="6781799" y="12058649"/>
          <a:chExt cx="2514601" cy="3267075"/>
        </a:xfrm>
      </xdr:grpSpPr>
      <xdr:sp macro="" textlink="">
        <xdr:nvSpPr>
          <xdr:cNvPr id="4" name="四角形吹き出し 3">
            <a:extLst>
              <a:ext uri="{FF2B5EF4-FFF2-40B4-BE49-F238E27FC236}">
                <a16:creationId xmlns:a16="http://schemas.microsoft.com/office/drawing/2014/main" id="{D4A0FEB5-F020-1798-45FF-E8A3079C670C}"/>
              </a:ext>
            </a:extLst>
          </xdr:cNvPr>
          <xdr:cNvSpPr/>
        </xdr:nvSpPr>
        <xdr:spPr bwMode="auto">
          <a:xfrm>
            <a:off x="6781799" y="12058649"/>
            <a:ext cx="2514601" cy="3267075"/>
          </a:xfrm>
          <a:prstGeom prst="wedgeRectCallout">
            <a:avLst>
              <a:gd name="adj1" fmla="val -76389"/>
              <a:gd name="adj2" fmla="val -8333"/>
            </a:avLst>
          </a:prstGeom>
          <a:solidFill>
            <a:srgbClr val="FFFFCC"/>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algn="l"/>
            <a:endParaRPr kumimoji="1" lang="en-US" altLang="ja-JP" sz="1100"/>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b="0">
                <a:latin typeface="HGP創英ﾌﾟﾚｾﾞﾝｽEB" pitchFamily="18" charset="-128"/>
                <a:ea typeface="HGP創英ﾌﾟﾚｾﾞﾝｽEB" pitchFamily="18" charset="-128"/>
              </a:rPr>
              <a:t>　　</a:t>
            </a:r>
            <a:endParaRPr kumimoji="1" lang="ja-JP" altLang="en-US" sz="1100"/>
          </a:p>
        </xdr:txBody>
      </xdr:sp>
      <xdr:sp macro="" textlink="">
        <xdr:nvSpPr>
          <xdr:cNvPr id="6" name="正方形/長方形 5">
            <a:extLst>
              <a:ext uri="{FF2B5EF4-FFF2-40B4-BE49-F238E27FC236}">
                <a16:creationId xmlns:a16="http://schemas.microsoft.com/office/drawing/2014/main" id="{42AE45A5-D8D0-0B0A-39B1-36F7C0FC71FC}"/>
              </a:ext>
            </a:extLst>
          </xdr:cNvPr>
          <xdr:cNvSpPr/>
        </xdr:nvSpPr>
        <xdr:spPr bwMode="auto">
          <a:xfrm>
            <a:off x="6956169" y="12314174"/>
            <a:ext cx="2101619" cy="2993298"/>
          </a:xfrm>
          <a:prstGeom prst="rect">
            <a:avLst/>
          </a:prstGeom>
          <a:solidFill>
            <a:srgbClr val="FFFFCC"/>
          </a:solidFill>
          <a:ln w="9525" cap="flat" cmpd="sng" algn="ctr">
            <a:noFill/>
            <a:prstDash val="solid"/>
            <a:round/>
            <a:headEnd type="none" w="med" len="med"/>
            <a:tailEnd type="none" w="med" len="med"/>
          </a:ln>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eaLnBrk="1" fontAlgn="auto" latinLnBrk="0" hangingPunct="1"/>
            <a:r>
              <a:rPr kumimoji="1" lang="ja-JP" altLang="ja-JP" sz="1100" b="0">
                <a:effectLst/>
                <a:latin typeface="HG丸ｺﾞｼｯｸM-PRO" pitchFamily="50" charset="-128"/>
                <a:ea typeface="HG丸ｺﾞｼｯｸM-PRO" pitchFamily="50" charset="-128"/>
                <a:cs typeface="+mn-cs"/>
              </a:rPr>
              <a:t>　業種の登録は、登録を希望する細分業種ごとに行ってください。</a:t>
            </a:r>
            <a:endParaRPr lang="ja-JP" altLang="ja-JP">
              <a:effectLst/>
              <a:latin typeface="HG丸ｺﾞｼｯｸM-PRO" pitchFamily="50" charset="-128"/>
              <a:ea typeface="HG丸ｺﾞｼｯｸM-PRO" pitchFamily="50" charset="-128"/>
            </a:endParaRPr>
          </a:p>
          <a:p>
            <a:pPr eaLnBrk="1" fontAlgn="auto" latinLnBrk="0" hangingPunct="1">
              <a:lnSpc>
                <a:spcPts val="1300"/>
              </a:lnSpc>
            </a:pPr>
            <a:r>
              <a:rPr kumimoji="1" lang="ja-JP" altLang="ja-JP" sz="1100" b="0">
                <a:effectLst/>
                <a:latin typeface="HG丸ｺﾞｼｯｸM-PRO" pitchFamily="50" charset="-128"/>
                <a:ea typeface="HG丸ｺﾞｼｯｸM-PRO" pitchFamily="50" charset="-128"/>
                <a:cs typeface="+mn-cs"/>
              </a:rPr>
              <a:t>　登録を希望する細分業種の「登録希望」欄をマウスでクリックし、表示されるリストから（○）を選択してください。</a:t>
            </a:r>
            <a:endParaRPr lang="ja-JP" altLang="ja-JP">
              <a:effectLst/>
              <a:latin typeface="HG丸ｺﾞｼｯｸM-PRO" pitchFamily="50" charset="-128"/>
              <a:ea typeface="HG丸ｺﾞｼｯｸM-PRO" pitchFamily="50" charset="-128"/>
            </a:endParaRPr>
          </a:p>
          <a:p>
            <a:pPr eaLnBrk="1" fontAlgn="auto" latinLnBrk="0" hangingPunct="1">
              <a:lnSpc>
                <a:spcPts val="1300"/>
              </a:lnSpc>
            </a:pPr>
            <a:r>
              <a:rPr kumimoji="1" lang="ja-JP" altLang="ja-JP" sz="1100" b="0">
                <a:effectLst/>
                <a:latin typeface="HG丸ｺﾞｼｯｸM-PRO" pitchFamily="50" charset="-128"/>
                <a:ea typeface="HG丸ｺﾞｼｯｸM-PRO" pitchFamily="50" charset="-128"/>
                <a:cs typeface="+mn-cs"/>
              </a:rPr>
              <a:t>　ただし、判定が</a:t>
            </a:r>
            <a:r>
              <a:rPr kumimoji="1" lang="en-US" altLang="ja-JP" sz="1100" b="0">
                <a:effectLst/>
                <a:latin typeface="HG丸ｺﾞｼｯｸM-PRO" pitchFamily="50" charset="-128"/>
                <a:ea typeface="HG丸ｺﾞｼｯｸM-PRO" pitchFamily="50" charset="-128"/>
                <a:cs typeface="+mn-cs"/>
              </a:rPr>
              <a:t>×</a:t>
            </a:r>
            <a:r>
              <a:rPr kumimoji="1" lang="ja-JP" altLang="ja-JP" sz="1100" b="0">
                <a:effectLst/>
                <a:latin typeface="HG丸ｺﾞｼｯｸM-PRO" pitchFamily="50" charset="-128"/>
                <a:ea typeface="HG丸ｺﾞｼｯｸM-PRO" pitchFamily="50" charset="-128"/>
                <a:cs typeface="+mn-cs"/>
              </a:rPr>
              <a:t>となっている業種、登録希望業種数が、上限を超える場合は、（○）が表示されません。</a:t>
            </a:r>
            <a:endParaRPr lang="ja-JP" altLang="ja-JP">
              <a:effectLst/>
              <a:latin typeface="HG丸ｺﾞｼｯｸM-PRO" pitchFamily="50" charset="-128"/>
              <a:ea typeface="HG丸ｺﾞｼｯｸM-PRO" pitchFamily="50" charset="-128"/>
            </a:endParaRPr>
          </a:p>
          <a:p>
            <a:pPr eaLnBrk="1" fontAlgn="auto" latinLnBrk="0" hangingPunct="1"/>
            <a:r>
              <a:rPr kumimoji="1" lang="ja-JP" altLang="ja-JP" sz="1100" b="0">
                <a:effectLst/>
                <a:latin typeface="HG丸ｺﾞｼｯｸM-PRO" pitchFamily="50" charset="-128"/>
                <a:ea typeface="HG丸ｺﾞｼｯｸM-PRO" pitchFamily="50" charset="-128"/>
                <a:cs typeface="+mn-cs"/>
              </a:rPr>
              <a:t>　また、直接（○）を記入することはできません。</a:t>
            </a:r>
            <a:endParaRPr lang="ja-JP" altLang="ja-JP">
              <a:effectLst/>
              <a:latin typeface="HG丸ｺﾞｼｯｸM-PRO" pitchFamily="50" charset="-128"/>
              <a:ea typeface="HG丸ｺﾞｼｯｸM-PRO" pitchFamily="50" charset="-128"/>
            </a:endParaRPr>
          </a:p>
          <a:p>
            <a:pPr eaLnBrk="1" fontAlgn="auto" latinLnBrk="0" hangingPunct="1"/>
            <a:r>
              <a:rPr kumimoji="1" lang="ja-JP" altLang="ja-JP" sz="1100" b="0">
                <a:effectLst/>
                <a:latin typeface="HG丸ｺﾞｼｯｸM-PRO" pitchFamily="50" charset="-128"/>
                <a:ea typeface="HG丸ｺﾞｼｯｸM-PRO" pitchFamily="50" charset="-128"/>
                <a:cs typeface="+mn-cs"/>
              </a:rPr>
              <a:t>　下方に、（申請内容の確認）欄がありますので、登録状況を確認してください。</a:t>
            </a:r>
            <a:endParaRPr lang="ja-JP" altLang="ja-JP">
              <a:effectLst/>
              <a:latin typeface="HG丸ｺﾞｼｯｸM-PRO" pitchFamily="50" charset="-128"/>
              <a:ea typeface="HG丸ｺﾞｼｯｸM-PRO" pitchFamily="50" charset="-128"/>
            </a:endParaRPr>
          </a:p>
          <a:p>
            <a:pPr algn="l">
              <a:lnSpc>
                <a:spcPts val="1100"/>
              </a:lnSpc>
            </a:pPr>
            <a:endParaRPr kumimoji="1" lang="ja-JP" altLang="en-US" sz="1100">
              <a:latin typeface="HG丸ｺﾞｼｯｸM-PRO" pitchFamily="50" charset="-128"/>
              <a:ea typeface="HG丸ｺﾞｼｯｸM-PRO" pitchFamily="50" charset="-128"/>
            </a:endParaRPr>
          </a:p>
        </xdr:txBody>
      </xdr:sp>
    </xdr:grp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E19F9-F62A-4DB1-AFD7-1896C9320F6A}">
  <sheetPr codeName="Sheet1">
    <tabColor rgb="FFFF0000"/>
  </sheetPr>
  <dimension ref="A1:AT222"/>
  <sheetViews>
    <sheetView tabSelected="1" topLeftCell="B1" zoomScaleNormal="100" workbookViewId="0">
      <selection activeCell="E12" sqref="E12:J12"/>
    </sheetView>
  </sheetViews>
  <sheetFormatPr defaultRowHeight="13.5"/>
  <cols>
    <col min="1" max="1" width="5.625" style="206" customWidth="1"/>
    <col min="2" max="17" width="4.625" style="206" customWidth="1"/>
    <col min="18" max="18" width="4.625" style="207" customWidth="1"/>
    <col min="19" max="19" width="3.5" style="206" customWidth="1"/>
    <col min="20" max="20" width="3.5" style="206" hidden="1" customWidth="1"/>
    <col min="21" max="21" width="31.625" style="207" hidden="1" customWidth="1"/>
    <col min="22" max="22" width="10.5" style="207" hidden="1" customWidth="1"/>
    <col min="23" max="23" width="15" style="207" hidden="1" customWidth="1"/>
    <col min="24" max="24" width="5.5" style="207" hidden="1" customWidth="1"/>
    <col min="25" max="25" width="3.5" style="207" hidden="1" customWidth="1"/>
    <col min="26" max="26" width="2.5" style="207" hidden="1" customWidth="1"/>
    <col min="27" max="27" width="5.5" style="207" hidden="1" customWidth="1"/>
    <col min="28" max="28" width="2.5" style="207" hidden="1" customWidth="1"/>
    <col min="29" max="29" width="13.875" style="208" hidden="1" customWidth="1"/>
    <col min="30" max="30" width="3.5" style="207" hidden="1" customWidth="1"/>
    <col min="31" max="31" width="4.625" style="207" hidden="1" customWidth="1"/>
    <col min="32" max="32" width="60.5" style="207" hidden="1" customWidth="1"/>
    <col min="33" max="35" width="9" style="207" hidden="1" customWidth="1"/>
    <col min="36" max="36" width="9.75" style="207" hidden="1" customWidth="1"/>
    <col min="37" max="40" width="9" style="207" customWidth="1"/>
    <col min="41" max="45" width="9" style="210" customWidth="1"/>
    <col min="46" max="46" width="9" style="210"/>
    <col min="47" max="16384" width="9" style="206"/>
  </cols>
  <sheetData>
    <row r="1" spans="2:30" ht="17.25">
      <c r="B1" s="205" t="s">
        <v>35</v>
      </c>
      <c r="AC1" s="208" t="s">
        <v>6</v>
      </c>
      <c r="AD1" s="209" t="s">
        <v>356</v>
      </c>
    </row>
    <row r="2" spans="2:30" ht="17.25">
      <c r="B2" s="205"/>
      <c r="AC2" s="208" t="s">
        <v>84</v>
      </c>
      <c r="AD2" s="209" t="s">
        <v>357</v>
      </c>
    </row>
    <row r="3" spans="2:30">
      <c r="B3" s="206" t="s">
        <v>913</v>
      </c>
      <c r="AC3" s="208" t="s">
        <v>85</v>
      </c>
      <c r="AD3" s="209" t="s">
        <v>358</v>
      </c>
    </row>
    <row r="4" spans="2:30" hidden="1">
      <c r="AC4" s="208" t="s">
        <v>86</v>
      </c>
      <c r="AD4" s="209" t="s">
        <v>359</v>
      </c>
    </row>
    <row r="5" spans="2:30" ht="18" customHeight="1">
      <c r="B5" s="206" t="s">
        <v>672</v>
      </c>
      <c r="AC5" s="208" t="s">
        <v>87</v>
      </c>
      <c r="AD5" s="209" t="s">
        <v>360</v>
      </c>
    </row>
    <row r="6" spans="2:30" ht="18" customHeight="1">
      <c r="B6" s="206" t="s">
        <v>673</v>
      </c>
      <c r="AC6" s="208" t="s">
        <v>89</v>
      </c>
      <c r="AD6" s="209" t="s">
        <v>361</v>
      </c>
    </row>
    <row r="7" spans="2:30" ht="24" hidden="1" customHeight="1">
      <c r="B7" s="206" t="s">
        <v>329</v>
      </c>
      <c r="AC7" s="208" t="s">
        <v>88</v>
      </c>
      <c r="AD7" s="209" t="s">
        <v>362</v>
      </c>
    </row>
    <row r="8" spans="2:30" ht="27.75" hidden="1" customHeight="1">
      <c r="B8" s="211" t="s">
        <v>333</v>
      </c>
      <c r="AC8" s="208" t="s">
        <v>90</v>
      </c>
      <c r="AD8" s="209" t="s">
        <v>687</v>
      </c>
    </row>
    <row r="9" spans="2:30" ht="18" hidden="1" customHeight="1">
      <c r="B9" s="211"/>
      <c r="K9" s="206" t="s">
        <v>37</v>
      </c>
      <c r="M9" s="212" t="s">
        <v>896</v>
      </c>
      <c r="N9" s="212">
        <v>4</v>
      </c>
      <c r="O9" s="212" t="s">
        <v>9</v>
      </c>
      <c r="P9" s="212">
        <v>10</v>
      </c>
      <c r="Q9" s="212" t="s">
        <v>36</v>
      </c>
      <c r="R9" s="213"/>
      <c r="S9" s="212" t="s">
        <v>0</v>
      </c>
      <c r="AC9" s="208" t="s">
        <v>91</v>
      </c>
      <c r="AD9" s="209" t="s">
        <v>363</v>
      </c>
    </row>
    <row r="10" spans="2:30" ht="18" customHeight="1" thickBot="1">
      <c r="M10" s="212"/>
      <c r="N10" s="212"/>
      <c r="O10" s="212"/>
      <c r="P10" s="212"/>
      <c r="Q10" s="212"/>
      <c r="R10" s="213"/>
      <c r="S10" s="212"/>
      <c r="AC10" s="208" t="s">
        <v>130</v>
      </c>
      <c r="AD10" s="209" t="s">
        <v>45</v>
      </c>
    </row>
    <row r="11" spans="2:30" ht="18" customHeight="1" thickTop="1">
      <c r="B11" s="214" t="s">
        <v>684</v>
      </c>
      <c r="C11" s="215"/>
      <c r="D11" s="215"/>
      <c r="E11" s="215"/>
      <c r="F11" s="215"/>
      <c r="G11" s="215"/>
      <c r="H11" s="215"/>
      <c r="I11" s="215"/>
      <c r="J11" s="216"/>
      <c r="K11" s="217"/>
      <c r="L11" s="217"/>
      <c r="M11" s="217"/>
      <c r="N11" s="217"/>
      <c r="O11" s="217"/>
      <c r="P11" s="217"/>
      <c r="Q11" s="217"/>
      <c r="T11" s="212"/>
      <c r="AC11" s="208" t="s">
        <v>129</v>
      </c>
      <c r="AD11" s="209" t="s">
        <v>46</v>
      </c>
    </row>
    <row r="12" spans="2:30" ht="18" customHeight="1" thickBot="1">
      <c r="B12" s="325" t="s">
        <v>81</v>
      </c>
      <c r="C12" s="326"/>
      <c r="D12" s="327"/>
      <c r="E12" s="447"/>
      <c r="F12" s="448"/>
      <c r="G12" s="448"/>
      <c r="H12" s="448"/>
      <c r="I12" s="448"/>
      <c r="J12" s="449"/>
      <c r="K12" s="218"/>
      <c r="L12" s="218"/>
      <c r="M12" s="218"/>
      <c r="N12" s="219"/>
      <c r="O12" s="219"/>
      <c r="P12" s="219"/>
      <c r="Q12" s="219"/>
      <c r="AC12" s="208" t="s">
        <v>127</v>
      </c>
      <c r="AD12" s="209" t="s">
        <v>47</v>
      </c>
    </row>
    <row r="13" spans="2:30" ht="18" hidden="1" customHeight="1">
      <c r="B13" s="458" t="s">
        <v>10</v>
      </c>
      <c r="C13" s="459"/>
      <c r="D13" s="460"/>
      <c r="E13" s="220" t="s">
        <v>2</v>
      </c>
      <c r="F13" s="313"/>
      <c r="G13" s="314"/>
      <c r="H13" s="221" t="s">
        <v>3</v>
      </c>
      <c r="I13" s="313"/>
      <c r="J13" s="315"/>
      <c r="K13" s="328" t="s">
        <v>683</v>
      </c>
      <c r="L13" s="329"/>
      <c r="M13" s="330"/>
      <c r="N13" s="299"/>
      <c r="O13" s="300"/>
      <c r="P13" s="300"/>
      <c r="Q13" s="301"/>
      <c r="AC13" s="208" t="s">
        <v>125</v>
      </c>
      <c r="AD13" s="209" t="s">
        <v>48</v>
      </c>
    </row>
    <row r="14" spans="2:30" ht="18" hidden="1" customHeight="1">
      <c r="B14" s="335" t="s">
        <v>1</v>
      </c>
      <c r="C14" s="336"/>
      <c r="D14" s="337"/>
      <c r="E14" s="308"/>
      <c r="F14" s="309"/>
      <c r="G14" s="309"/>
      <c r="H14" s="309"/>
      <c r="I14" s="309"/>
      <c r="J14" s="309"/>
      <c r="K14" s="309"/>
      <c r="L14" s="309"/>
      <c r="M14" s="309"/>
      <c r="N14" s="309"/>
      <c r="O14" s="309"/>
      <c r="P14" s="309"/>
      <c r="Q14" s="310"/>
      <c r="AC14" s="208" t="s">
        <v>128</v>
      </c>
      <c r="AD14" s="209" t="s">
        <v>364</v>
      </c>
    </row>
    <row r="15" spans="2:30" ht="18" hidden="1" customHeight="1">
      <c r="B15" s="262" t="s">
        <v>4</v>
      </c>
      <c r="C15" s="263"/>
      <c r="D15" s="264"/>
      <c r="E15" s="295"/>
      <c r="F15" s="296"/>
      <c r="G15" s="296"/>
      <c r="H15" s="296"/>
      <c r="I15" s="296"/>
      <c r="J15" s="296"/>
      <c r="K15" s="296"/>
      <c r="L15" s="296"/>
      <c r="M15" s="296"/>
      <c r="N15" s="296"/>
      <c r="O15" s="296"/>
      <c r="P15" s="296"/>
      <c r="Q15" s="312"/>
      <c r="AC15" s="208" t="s">
        <v>126</v>
      </c>
      <c r="AD15" s="209" t="s">
        <v>365</v>
      </c>
    </row>
    <row r="16" spans="2:30" ht="18" hidden="1" customHeight="1">
      <c r="B16" s="464" t="s">
        <v>39</v>
      </c>
      <c r="C16" s="306"/>
      <c r="D16" s="307"/>
      <c r="E16" s="302"/>
      <c r="F16" s="303"/>
      <c r="G16" s="303"/>
      <c r="H16" s="303"/>
      <c r="I16" s="303"/>
      <c r="J16" s="303"/>
      <c r="K16" s="303"/>
      <c r="L16" s="303"/>
      <c r="M16" s="303"/>
      <c r="N16" s="303"/>
      <c r="O16" s="303"/>
      <c r="P16" s="303"/>
      <c r="Q16" s="311"/>
      <c r="AC16" s="208" t="s">
        <v>124</v>
      </c>
      <c r="AD16" s="209" t="s">
        <v>366</v>
      </c>
    </row>
    <row r="17" spans="1:31" ht="18" hidden="1" customHeight="1">
      <c r="B17" s="262" t="s">
        <v>4</v>
      </c>
      <c r="C17" s="263"/>
      <c r="D17" s="264"/>
      <c r="E17" s="295"/>
      <c r="F17" s="296"/>
      <c r="G17" s="296"/>
      <c r="H17" s="296"/>
      <c r="I17" s="297"/>
      <c r="J17" s="298" t="s">
        <v>4</v>
      </c>
      <c r="K17" s="263"/>
      <c r="L17" s="264"/>
      <c r="M17" s="295"/>
      <c r="N17" s="296"/>
      <c r="O17" s="296"/>
      <c r="P17" s="296"/>
      <c r="Q17" s="312"/>
      <c r="AC17" s="208" t="s">
        <v>120</v>
      </c>
      <c r="AD17" s="209" t="s">
        <v>367</v>
      </c>
    </row>
    <row r="18" spans="1:31" ht="18" hidden="1" customHeight="1">
      <c r="B18" s="464" t="s">
        <v>27</v>
      </c>
      <c r="C18" s="306"/>
      <c r="D18" s="307"/>
      <c r="E18" s="302"/>
      <c r="F18" s="303"/>
      <c r="G18" s="303"/>
      <c r="H18" s="303"/>
      <c r="I18" s="304"/>
      <c r="J18" s="305" t="s">
        <v>29</v>
      </c>
      <c r="K18" s="306"/>
      <c r="L18" s="307"/>
      <c r="M18" s="302"/>
      <c r="N18" s="303"/>
      <c r="O18" s="303"/>
      <c r="P18" s="303"/>
      <c r="Q18" s="311"/>
      <c r="AC18" s="208" t="s">
        <v>121</v>
      </c>
      <c r="AD18" s="209" t="s">
        <v>368</v>
      </c>
    </row>
    <row r="19" spans="1:31" ht="18" hidden="1" customHeight="1">
      <c r="B19" s="455" t="s">
        <v>5</v>
      </c>
      <c r="C19" s="456"/>
      <c r="D19" s="457"/>
      <c r="E19" s="287"/>
      <c r="F19" s="288"/>
      <c r="G19" s="289"/>
      <c r="H19" s="187" t="s">
        <v>3</v>
      </c>
      <c r="I19" s="290"/>
      <c r="J19" s="289"/>
      <c r="K19" s="187" t="s">
        <v>3</v>
      </c>
      <c r="L19" s="290"/>
      <c r="M19" s="288"/>
      <c r="N19" s="322"/>
      <c r="O19" s="222"/>
      <c r="P19" s="222"/>
      <c r="Q19" s="223"/>
      <c r="AC19" s="208" t="s">
        <v>122</v>
      </c>
      <c r="AD19" s="209" t="s">
        <v>30</v>
      </c>
    </row>
    <row r="20" spans="1:31" ht="18" hidden="1" customHeight="1">
      <c r="B20" s="455" t="s">
        <v>331</v>
      </c>
      <c r="C20" s="456"/>
      <c r="D20" s="457"/>
      <c r="E20" s="287"/>
      <c r="F20" s="288"/>
      <c r="G20" s="289"/>
      <c r="H20" s="187" t="s">
        <v>3</v>
      </c>
      <c r="I20" s="290"/>
      <c r="J20" s="289"/>
      <c r="K20" s="187" t="s">
        <v>3</v>
      </c>
      <c r="L20" s="290"/>
      <c r="M20" s="288"/>
      <c r="N20" s="322"/>
      <c r="O20" s="222"/>
      <c r="P20" s="222"/>
      <c r="Q20" s="223"/>
      <c r="AC20" s="208" t="s">
        <v>118</v>
      </c>
      <c r="AD20" s="209" t="s">
        <v>31</v>
      </c>
    </row>
    <row r="21" spans="1:31" ht="18" hidden="1" customHeight="1" thickBot="1">
      <c r="B21" s="274" t="s">
        <v>354</v>
      </c>
      <c r="C21" s="275"/>
      <c r="D21" s="276"/>
      <c r="E21" s="461"/>
      <c r="F21" s="462"/>
      <c r="G21" s="462"/>
      <c r="H21" s="462"/>
      <c r="I21" s="462"/>
      <c r="J21" s="462"/>
      <c r="K21" s="463"/>
      <c r="L21" s="338" t="s">
        <v>677</v>
      </c>
      <c r="M21" s="339"/>
      <c r="N21" s="339"/>
      <c r="O21" s="340"/>
      <c r="P21" s="282"/>
      <c r="Q21" s="468"/>
      <c r="AC21" s="208" t="s">
        <v>119</v>
      </c>
      <c r="AD21" s="209" t="s">
        <v>369</v>
      </c>
    </row>
    <row r="22" spans="1:31" ht="18" hidden="1" customHeight="1" thickTop="1" thickBot="1">
      <c r="B22" s="450" t="s">
        <v>686</v>
      </c>
      <c r="C22" s="451"/>
      <c r="D22" s="451"/>
      <c r="E22" s="451"/>
      <c r="F22" s="451"/>
      <c r="G22" s="451"/>
      <c r="H22" s="451"/>
      <c r="I22" s="451"/>
      <c r="J22" s="451"/>
      <c r="K22" s="451"/>
      <c r="L22" s="451"/>
      <c r="M22" s="451"/>
      <c r="N22" s="451"/>
      <c r="O22" s="451"/>
      <c r="P22" s="451"/>
      <c r="Q22" s="452"/>
      <c r="AC22" s="208" t="s">
        <v>116</v>
      </c>
      <c r="AD22" s="209" t="s">
        <v>370</v>
      </c>
    </row>
    <row r="23" spans="1:31" ht="18" hidden="1" customHeight="1" thickTop="1">
      <c r="B23" s="268" t="s">
        <v>685</v>
      </c>
      <c r="C23" s="269"/>
      <c r="D23" s="270"/>
      <c r="E23" s="341"/>
      <c r="F23" s="342"/>
      <c r="G23" s="342"/>
      <c r="H23" s="342"/>
      <c r="I23" s="342"/>
      <c r="J23" s="342"/>
      <c r="K23" s="343"/>
      <c r="L23" s="220" t="s">
        <v>2</v>
      </c>
      <c r="M23" s="453"/>
      <c r="N23" s="454"/>
      <c r="O23" s="221" t="s">
        <v>3</v>
      </c>
      <c r="P23" s="453"/>
      <c r="Q23" s="470"/>
      <c r="AC23" s="208" t="s">
        <v>117</v>
      </c>
      <c r="AD23" s="209" t="s">
        <v>371</v>
      </c>
    </row>
    <row r="24" spans="1:31" ht="18" hidden="1" customHeight="1">
      <c r="B24" s="335" t="s">
        <v>678</v>
      </c>
      <c r="C24" s="336"/>
      <c r="D24" s="337"/>
      <c r="E24" s="465"/>
      <c r="F24" s="466"/>
      <c r="G24" s="466"/>
      <c r="H24" s="466"/>
      <c r="I24" s="466"/>
      <c r="J24" s="466"/>
      <c r="K24" s="466"/>
      <c r="L24" s="466"/>
      <c r="M24" s="466"/>
      <c r="N24" s="466"/>
      <c r="O24" s="466"/>
      <c r="P24" s="466"/>
      <c r="Q24" s="467"/>
      <c r="AC24" s="208" t="s">
        <v>123</v>
      </c>
      <c r="AD24" s="209" t="s">
        <v>372</v>
      </c>
    </row>
    <row r="25" spans="1:31" ht="18" hidden="1" customHeight="1">
      <c r="B25" s="262" t="s">
        <v>4</v>
      </c>
      <c r="C25" s="263"/>
      <c r="D25" s="264"/>
      <c r="E25" s="295"/>
      <c r="F25" s="296"/>
      <c r="G25" s="296"/>
      <c r="H25" s="296"/>
      <c r="I25" s="297"/>
      <c r="J25" s="298" t="s">
        <v>4</v>
      </c>
      <c r="K25" s="263"/>
      <c r="L25" s="264"/>
      <c r="M25" s="295"/>
      <c r="N25" s="296"/>
      <c r="O25" s="296"/>
      <c r="P25" s="296"/>
      <c r="Q25" s="312"/>
      <c r="AC25" s="208" t="s">
        <v>113</v>
      </c>
      <c r="AD25" s="209" t="s">
        <v>373</v>
      </c>
    </row>
    <row r="26" spans="1:31" ht="18" hidden="1" customHeight="1">
      <c r="B26" s="319" t="s">
        <v>679</v>
      </c>
      <c r="C26" s="320"/>
      <c r="D26" s="321"/>
      <c r="E26" s="302"/>
      <c r="F26" s="303"/>
      <c r="G26" s="303"/>
      <c r="H26" s="303"/>
      <c r="I26" s="304"/>
      <c r="J26" s="469" t="s">
        <v>682</v>
      </c>
      <c r="K26" s="320"/>
      <c r="L26" s="321"/>
      <c r="M26" s="302"/>
      <c r="N26" s="303"/>
      <c r="O26" s="303"/>
      <c r="P26" s="303"/>
      <c r="Q26" s="311"/>
      <c r="AC26" s="208" t="s">
        <v>114</v>
      </c>
      <c r="AD26" s="209" t="s">
        <v>374</v>
      </c>
    </row>
    <row r="27" spans="1:31" ht="18" hidden="1" customHeight="1">
      <c r="B27" s="271" t="s">
        <v>680</v>
      </c>
      <c r="C27" s="272"/>
      <c r="D27" s="273"/>
      <c r="E27" s="287"/>
      <c r="F27" s="288"/>
      <c r="G27" s="289"/>
      <c r="H27" s="187" t="s">
        <v>3</v>
      </c>
      <c r="I27" s="290"/>
      <c r="J27" s="289"/>
      <c r="K27" s="187" t="s">
        <v>3</v>
      </c>
      <c r="L27" s="290"/>
      <c r="M27" s="288"/>
      <c r="N27" s="322"/>
      <c r="O27" s="222"/>
      <c r="P27" s="222"/>
      <c r="Q27" s="223"/>
      <c r="AC27" s="208" t="s">
        <v>115</v>
      </c>
      <c r="AD27" s="209" t="s">
        <v>375</v>
      </c>
    </row>
    <row r="28" spans="1:31" ht="18" hidden="1" customHeight="1" thickBot="1">
      <c r="B28" s="265" t="s">
        <v>681</v>
      </c>
      <c r="C28" s="266"/>
      <c r="D28" s="267"/>
      <c r="E28" s="282"/>
      <c r="F28" s="283"/>
      <c r="G28" s="284"/>
      <c r="H28" s="224" t="s">
        <v>3</v>
      </c>
      <c r="I28" s="285"/>
      <c r="J28" s="284"/>
      <c r="K28" s="224" t="s">
        <v>3</v>
      </c>
      <c r="L28" s="285"/>
      <c r="M28" s="283"/>
      <c r="N28" s="286"/>
      <c r="O28" s="225"/>
      <c r="P28" s="225"/>
      <c r="Q28" s="226"/>
      <c r="R28" s="227"/>
      <c r="S28" s="212"/>
      <c r="AC28" s="208" t="s">
        <v>111</v>
      </c>
      <c r="AD28" s="228" t="s">
        <v>376</v>
      </c>
    </row>
    <row r="29" spans="1:31" ht="18" customHeight="1" thickTop="1" thickBot="1">
      <c r="R29" s="227"/>
      <c r="S29" s="212"/>
      <c r="AC29" s="208" t="s">
        <v>112</v>
      </c>
      <c r="AD29" s="228" t="s">
        <v>377</v>
      </c>
    </row>
    <row r="30" spans="1:31" ht="18" customHeight="1" thickTop="1">
      <c r="B30" s="316" t="s">
        <v>355</v>
      </c>
      <c r="C30" s="317"/>
      <c r="D30" s="317"/>
      <c r="E30" s="317"/>
      <c r="F30" s="317"/>
      <c r="G30" s="317"/>
      <c r="H30" s="317"/>
      <c r="I30" s="317"/>
      <c r="J30" s="317"/>
      <c r="K30" s="317"/>
      <c r="L30" s="317"/>
      <c r="M30" s="317"/>
      <c r="N30" s="317"/>
      <c r="O30" s="317"/>
      <c r="P30" s="317"/>
      <c r="Q30" s="318"/>
      <c r="R30" s="227"/>
      <c r="S30" s="212"/>
      <c r="T30" s="212"/>
      <c r="U30" s="227"/>
      <c r="AC30" s="208" t="s">
        <v>108</v>
      </c>
      <c r="AD30" s="228" t="s">
        <v>378</v>
      </c>
    </row>
    <row r="31" spans="1:31" ht="18" customHeight="1">
      <c r="B31" s="292" t="s">
        <v>40</v>
      </c>
      <c r="C31" s="293"/>
      <c r="D31" s="293"/>
      <c r="E31" s="293"/>
      <c r="F31" s="293"/>
      <c r="G31" s="293"/>
      <c r="H31" s="348"/>
      <c r="I31" s="349"/>
      <c r="J31" s="350"/>
      <c r="K31" s="200" t="s">
        <v>83</v>
      </c>
      <c r="L31" s="55" t="s">
        <v>7</v>
      </c>
      <c r="M31" s="201" t="str">
        <f>IF($H$31="","",VLOOKUP($H$31,$AC$1:$AD$48,2,FALSE))</f>
        <v/>
      </c>
      <c r="N31" s="202" t="s">
        <v>3</v>
      </c>
      <c r="O31" s="351"/>
      <c r="P31" s="352"/>
      <c r="Q31" s="188" t="s">
        <v>8</v>
      </c>
      <c r="R31" s="227"/>
      <c r="S31" s="212"/>
      <c r="T31" s="212"/>
      <c r="U31" s="227"/>
      <c r="AC31" s="208" t="s">
        <v>110</v>
      </c>
      <c r="AD31" s="228" t="s">
        <v>379</v>
      </c>
    </row>
    <row r="32" spans="1:31" ht="18" customHeight="1">
      <c r="A32" s="212"/>
      <c r="B32" s="292" t="s">
        <v>41</v>
      </c>
      <c r="C32" s="293"/>
      <c r="D32" s="293"/>
      <c r="E32" s="293"/>
      <c r="F32" s="293"/>
      <c r="G32" s="294"/>
      <c r="H32" s="203" t="s">
        <v>896</v>
      </c>
      <c r="I32" s="55"/>
      <c r="J32" s="54" t="s">
        <v>9</v>
      </c>
      <c r="K32" s="54"/>
      <c r="L32" s="54" t="s">
        <v>36</v>
      </c>
      <c r="M32" s="54"/>
      <c r="N32" s="204" t="s">
        <v>0</v>
      </c>
      <c r="O32" s="345" t="str">
        <f>IF(OR(I32="",K32="",M32=""),"経審基準日確認",IF(W32-V32&gt;=0,IF(W32-U32&gt;=0,"","更新後再提出"),"有効期限切れ"))</f>
        <v>経審基準日確認</v>
      </c>
      <c r="P32" s="346"/>
      <c r="Q32" s="347"/>
      <c r="R32" s="227"/>
      <c r="S32" s="212"/>
      <c r="T32" s="212"/>
      <c r="U32" s="161">
        <v>45901</v>
      </c>
      <c r="V32" s="161">
        <v>45747</v>
      </c>
      <c r="W32" s="162" t="e">
        <f>DATEVALUE(H32&amp;I32&amp;J32&amp;K32&amp;L32&amp;M32&amp;N32)</f>
        <v>#VALUE!</v>
      </c>
      <c r="AC32" s="208" t="s">
        <v>107</v>
      </c>
      <c r="AD32" s="228" t="s">
        <v>380</v>
      </c>
      <c r="AE32" s="227"/>
    </row>
    <row r="33" spans="1:46" ht="27" customHeight="1">
      <c r="A33" s="212"/>
      <c r="B33" s="189" t="s">
        <v>43</v>
      </c>
      <c r="C33" s="190" t="s">
        <v>42</v>
      </c>
      <c r="D33" s="191" t="s">
        <v>44</v>
      </c>
      <c r="E33" s="323" t="s">
        <v>265</v>
      </c>
      <c r="F33" s="324"/>
      <c r="G33" s="323" t="s">
        <v>330</v>
      </c>
      <c r="H33" s="324"/>
      <c r="I33" s="344"/>
      <c r="J33" s="192" t="s">
        <v>43</v>
      </c>
      <c r="K33" s="190" t="s">
        <v>42</v>
      </c>
      <c r="L33" s="191" t="s">
        <v>44</v>
      </c>
      <c r="M33" s="323" t="s">
        <v>265</v>
      </c>
      <c r="N33" s="324"/>
      <c r="O33" s="323" t="s">
        <v>330</v>
      </c>
      <c r="P33" s="324"/>
      <c r="Q33" s="334"/>
      <c r="R33" s="227"/>
      <c r="S33" s="212"/>
      <c r="T33" s="212"/>
      <c r="U33" s="227"/>
      <c r="AC33" s="208" t="s">
        <v>106</v>
      </c>
      <c r="AD33" s="228" t="s">
        <v>381</v>
      </c>
      <c r="AE33" s="227"/>
    </row>
    <row r="34" spans="1:46" s="212" customFormat="1" ht="18" customHeight="1">
      <c r="B34" s="193" t="s">
        <v>45</v>
      </c>
      <c r="C34" s="194" t="s">
        <v>70</v>
      </c>
      <c r="D34" s="53"/>
      <c r="E34" s="277"/>
      <c r="F34" s="277"/>
      <c r="G34" s="280"/>
      <c r="H34" s="280"/>
      <c r="I34" s="291"/>
      <c r="J34" s="195" t="s">
        <v>32</v>
      </c>
      <c r="K34" s="194" t="s">
        <v>75</v>
      </c>
      <c r="L34" s="53"/>
      <c r="M34" s="278"/>
      <c r="N34" s="279"/>
      <c r="O34" s="280"/>
      <c r="P34" s="280"/>
      <c r="Q34" s="281"/>
      <c r="R34" s="227"/>
      <c r="U34" s="227"/>
      <c r="V34" s="227"/>
      <c r="W34" s="227"/>
      <c r="X34" s="227"/>
      <c r="Y34" s="227"/>
      <c r="Z34" s="227"/>
      <c r="AA34" s="227"/>
      <c r="AB34" s="227"/>
      <c r="AC34" s="208" t="s">
        <v>109</v>
      </c>
      <c r="AD34" s="228" t="s">
        <v>382</v>
      </c>
      <c r="AE34" s="227"/>
      <c r="AF34" s="227"/>
      <c r="AG34" s="227"/>
      <c r="AH34" s="227"/>
      <c r="AI34" s="227"/>
      <c r="AJ34" s="227"/>
      <c r="AK34" s="227"/>
      <c r="AL34" s="227"/>
      <c r="AM34" s="227"/>
      <c r="AN34" s="227"/>
      <c r="AO34" s="229"/>
      <c r="AP34" s="229"/>
      <c r="AQ34" s="229"/>
      <c r="AR34" s="229"/>
      <c r="AS34" s="229"/>
      <c r="AT34" s="229"/>
    </row>
    <row r="35" spans="1:46" s="212" customFormat="1" ht="18" customHeight="1">
      <c r="B35" s="193" t="s">
        <v>46</v>
      </c>
      <c r="C35" s="194" t="s">
        <v>11</v>
      </c>
      <c r="D35" s="53"/>
      <c r="E35" s="277"/>
      <c r="F35" s="277"/>
      <c r="G35" s="280"/>
      <c r="H35" s="280"/>
      <c r="I35" s="291"/>
      <c r="J35" s="195" t="s">
        <v>38</v>
      </c>
      <c r="K35" s="194" t="s">
        <v>20</v>
      </c>
      <c r="L35" s="53"/>
      <c r="M35" s="278"/>
      <c r="N35" s="279"/>
      <c r="O35" s="280"/>
      <c r="P35" s="280"/>
      <c r="Q35" s="281"/>
      <c r="R35" s="227"/>
      <c r="U35" s="227"/>
      <c r="V35" s="227"/>
      <c r="W35" s="227"/>
      <c r="X35" s="227"/>
      <c r="Y35" s="227"/>
      <c r="Z35" s="227"/>
      <c r="AA35" s="227"/>
      <c r="AB35" s="227"/>
      <c r="AC35" s="208" t="s">
        <v>102</v>
      </c>
      <c r="AD35" s="228" t="s">
        <v>383</v>
      </c>
      <c r="AE35" s="227"/>
      <c r="AF35" s="227"/>
      <c r="AG35" s="227"/>
      <c r="AH35" s="227"/>
      <c r="AI35" s="227"/>
      <c r="AJ35" s="227"/>
      <c r="AK35" s="227"/>
      <c r="AL35" s="227"/>
      <c r="AM35" s="227"/>
      <c r="AN35" s="227"/>
      <c r="AO35" s="229"/>
      <c r="AP35" s="229"/>
      <c r="AQ35" s="229"/>
      <c r="AR35" s="229"/>
      <c r="AS35" s="229"/>
      <c r="AT35" s="229"/>
    </row>
    <row r="36" spans="1:46" s="212" customFormat="1" ht="18" customHeight="1">
      <c r="B36" s="193" t="s">
        <v>47</v>
      </c>
      <c r="C36" s="194" t="s">
        <v>12</v>
      </c>
      <c r="D36" s="53"/>
      <c r="E36" s="277"/>
      <c r="F36" s="277"/>
      <c r="G36" s="280"/>
      <c r="H36" s="280"/>
      <c r="I36" s="291"/>
      <c r="J36" s="195" t="s">
        <v>59</v>
      </c>
      <c r="K36" s="194" t="s">
        <v>21</v>
      </c>
      <c r="L36" s="53"/>
      <c r="M36" s="278"/>
      <c r="N36" s="279"/>
      <c r="O36" s="280"/>
      <c r="P36" s="280"/>
      <c r="Q36" s="281"/>
      <c r="R36" s="227"/>
      <c r="U36" s="227"/>
      <c r="V36" s="227"/>
      <c r="W36" s="227"/>
      <c r="X36" s="227"/>
      <c r="Y36" s="227"/>
      <c r="Z36" s="227"/>
      <c r="AA36" s="227"/>
      <c r="AB36" s="227"/>
      <c r="AC36" s="208" t="s">
        <v>101</v>
      </c>
      <c r="AD36" s="228" t="s">
        <v>33</v>
      </c>
      <c r="AE36" s="227"/>
      <c r="AF36" s="227"/>
      <c r="AG36" s="227"/>
      <c r="AH36" s="227"/>
      <c r="AI36" s="227"/>
      <c r="AJ36" s="227"/>
      <c r="AK36" s="227"/>
      <c r="AL36" s="227"/>
      <c r="AM36" s="227"/>
      <c r="AN36" s="227"/>
      <c r="AO36" s="229"/>
      <c r="AP36" s="229"/>
      <c r="AQ36" s="229"/>
      <c r="AR36" s="229"/>
      <c r="AS36" s="229"/>
      <c r="AT36" s="229"/>
    </row>
    <row r="37" spans="1:46" s="212" customFormat="1" ht="18" customHeight="1">
      <c r="B37" s="193" t="s">
        <v>48</v>
      </c>
      <c r="C37" s="194" t="s">
        <v>71</v>
      </c>
      <c r="D37" s="53"/>
      <c r="E37" s="277"/>
      <c r="F37" s="277"/>
      <c r="G37" s="280"/>
      <c r="H37" s="280"/>
      <c r="I37" s="291"/>
      <c r="J37" s="195" t="s">
        <v>60</v>
      </c>
      <c r="K37" s="194" t="s">
        <v>76</v>
      </c>
      <c r="L37" s="53"/>
      <c r="M37" s="278"/>
      <c r="N37" s="279"/>
      <c r="O37" s="280"/>
      <c r="P37" s="280"/>
      <c r="Q37" s="281"/>
      <c r="R37" s="227"/>
      <c r="U37" s="227"/>
      <c r="V37" s="227"/>
      <c r="W37" s="227"/>
      <c r="X37" s="227"/>
      <c r="Y37" s="227"/>
      <c r="Z37" s="227"/>
      <c r="AA37" s="227"/>
      <c r="AB37" s="227"/>
      <c r="AC37" s="208" t="s">
        <v>103</v>
      </c>
      <c r="AD37" s="228" t="s">
        <v>384</v>
      </c>
      <c r="AE37" s="227"/>
      <c r="AF37" s="227"/>
      <c r="AG37" s="227"/>
      <c r="AH37" s="227"/>
      <c r="AI37" s="227"/>
      <c r="AJ37" s="227"/>
      <c r="AK37" s="227"/>
      <c r="AL37" s="227"/>
      <c r="AM37" s="227"/>
      <c r="AN37" s="227"/>
      <c r="AO37" s="229"/>
      <c r="AP37" s="229"/>
      <c r="AQ37" s="229"/>
      <c r="AR37" s="229"/>
      <c r="AS37" s="229"/>
      <c r="AT37" s="229"/>
    </row>
    <row r="38" spans="1:46" s="212" customFormat="1" ht="18" customHeight="1">
      <c r="B38" s="193" t="s">
        <v>49</v>
      </c>
      <c r="C38" s="194" t="s">
        <v>72</v>
      </c>
      <c r="D38" s="53"/>
      <c r="E38" s="277"/>
      <c r="F38" s="277"/>
      <c r="G38" s="280"/>
      <c r="H38" s="280"/>
      <c r="I38" s="291"/>
      <c r="J38" s="195" t="s">
        <v>61</v>
      </c>
      <c r="K38" s="194" t="s">
        <v>22</v>
      </c>
      <c r="L38" s="53"/>
      <c r="M38" s="278"/>
      <c r="N38" s="279"/>
      <c r="O38" s="280"/>
      <c r="P38" s="280"/>
      <c r="Q38" s="281"/>
      <c r="R38" s="227"/>
      <c r="U38" s="227"/>
      <c r="V38" s="227"/>
      <c r="W38" s="227"/>
      <c r="X38" s="227"/>
      <c r="Y38" s="227"/>
      <c r="Z38" s="227"/>
      <c r="AA38" s="227"/>
      <c r="AB38" s="227"/>
      <c r="AC38" s="208" t="s">
        <v>105</v>
      </c>
      <c r="AD38" s="228" t="s">
        <v>385</v>
      </c>
      <c r="AE38" s="227"/>
      <c r="AF38" s="227"/>
      <c r="AG38" s="227"/>
      <c r="AH38" s="227"/>
      <c r="AI38" s="227"/>
      <c r="AJ38" s="227"/>
      <c r="AK38" s="227"/>
      <c r="AL38" s="227"/>
      <c r="AM38" s="227"/>
      <c r="AN38" s="227"/>
      <c r="AO38" s="229"/>
      <c r="AP38" s="229"/>
      <c r="AQ38" s="229"/>
      <c r="AR38" s="229"/>
      <c r="AS38" s="229"/>
      <c r="AT38" s="229"/>
    </row>
    <row r="39" spans="1:46" s="212" customFormat="1" ht="18" customHeight="1">
      <c r="B39" s="193" t="s">
        <v>50</v>
      </c>
      <c r="C39" s="194" t="s">
        <v>13</v>
      </c>
      <c r="D39" s="53"/>
      <c r="E39" s="277"/>
      <c r="F39" s="277"/>
      <c r="G39" s="280"/>
      <c r="H39" s="280"/>
      <c r="I39" s="291"/>
      <c r="J39" s="195" t="s">
        <v>62</v>
      </c>
      <c r="K39" s="194" t="s">
        <v>77</v>
      </c>
      <c r="L39" s="53"/>
      <c r="M39" s="278"/>
      <c r="N39" s="279"/>
      <c r="O39" s="280"/>
      <c r="P39" s="280"/>
      <c r="Q39" s="281"/>
      <c r="R39" s="227"/>
      <c r="U39" s="227"/>
      <c r="V39" s="227"/>
      <c r="W39" s="227"/>
      <c r="X39" s="227"/>
      <c r="Y39" s="227"/>
      <c r="Z39" s="227"/>
      <c r="AA39" s="227"/>
      <c r="AB39" s="227"/>
      <c r="AC39" s="208" t="s">
        <v>104</v>
      </c>
      <c r="AD39" s="228" t="s">
        <v>386</v>
      </c>
      <c r="AE39" s="227"/>
      <c r="AF39" s="227"/>
      <c r="AG39" s="227"/>
      <c r="AH39" s="227"/>
      <c r="AI39" s="227"/>
      <c r="AJ39" s="227"/>
      <c r="AK39" s="227"/>
      <c r="AL39" s="227"/>
      <c r="AM39" s="227"/>
      <c r="AN39" s="227"/>
      <c r="AO39" s="229"/>
      <c r="AP39" s="229"/>
      <c r="AQ39" s="229"/>
      <c r="AR39" s="229"/>
      <c r="AS39" s="229"/>
      <c r="AT39" s="229"/>
    </row>
    <row r="40" spans="1:46" s="212" customFormat="1" ht="18" customHeight="1">
      <c r="B40" s="193" t="s">
        <v>51</v>
      </c>
      <c r="C40" s="194" t="s">
        <v>14</v>
      </c>
      <c r="D40" s="53"/>
      <c r="E40" s="277"/>
      <c r="F40" s="277"/>
      <c r="G40" s="280"/>
      <c r="H40" s="280"/>
      <c r="I40" s="291"/>
      <c r="J40" s="195" t="s">
        <v>63</v>
      </c>
      <c r="K40" s="194" t="s">
        <v>23</v>
      </c>
      <c r="L40" s="53"/>
      <c r="M40" s="278"/>
      <c r="N40" s="279"/>
      <c r="O40" s="280"/>
      <c r="P40" s="280"/>
      <c r="Q40" s="281"/>
      <c r="R40" s="227"/>
      <c r="U40" s="227"/>
      <c r="V40" s="227"/>
      <c r="W40" s="227"/>
      <c r="X40" s="227"/>
      <c r="Y40" s="227"/>
      <c r="Z40" s="227"/>
      <c r="AA40" s="227"/>
      <c r="AB40" s="227"/>
      <c r="AC40" s="208" t="s">
        <v>99</v>
      </c>
      <c r="AD40" s="228" t="s">
        <v>387</v>
      </c>
      <c r="AE40" s="227"/>
      <c r="AF40" s="227"/>
      <c r="AG40" s="227"/>
      <c r="AH40" s="227"/>
      <c r="AI40" s="227"/>
      <c r="AJ40" s="227"/>
      <c r="AK40" s="227"/>
      <c r="AL40" s="227"/>
      <c r="AM40" s="227"/>
      <c r="AN40" s="227"/>
      <c r="AO40" s="229"/>
      <c r="AP40" s="229"/>
      <c r="AQ40" s="229"/>
      <c r="AR40" s="229"/>
      <c r="AS40" s="229"/>
      <c r="AT40" s="229"/>
    </row>
    <row r="41" spans="1:46" s="212" customFormat="1" ht="18" customHeight="1">
      <c r="B41" s="193" t="s">
        <v>52</v>
      </c>
      <c r="C41" s="194" t="s">
        <v>15</v>
      </c>
      <c r="D41" s="53"/>
      <c r="E41" s="277"/>
      <c r="F41" s="277"/>
      <c r="G41" s="280"/>
      <c r="H41" s="280"/>
      <c r="I41" s="291"/>
      <c r="J41" s="195" t="s">
        <v>64</v>
      </c>
      <c r="K41" s="194" t="s">
        <v>24</v>
      </c>
      <c r="L41" s="53"/>
      <c r="M41" s="278"/>
      <c r="N41" s="279"/>
      <c r="O41" s="280"/>
      <c r="P41" s="280"/>
      <c r="Q41" s="281"/>
      <c r="R41" s="227"/>
      <c r="U41" s="227"/>
      <c r="V41" s="227"/>
      <c r="W41" s="227"/>
      <c r="X41" s="227"/>
      <c r="Y41" s="227"/>
      <c r="Z41" s="227"/>
      <c r="AA41" s="227"/>
      <c r="AB41" s="227"/>
      <c r="AC41" s="208" t="s">
        <v>100</v>
      </c>
      <c r="AD41" s="228" t="s">
        <v>388</v>
      </c>
      <c r="AE41" s="227"/>
      <c r="AF41" s="227"/>
      <c r="AG41" s="227"/>
      <c r="AH41" s="227"/>
      <c r="AI41" s="227"/>
      <c r="AJ41" s="227"/>
      <c r="AK41" s="227"/>
      <c r="AL41" s="227"/>
      <c r="AM41" s="227"/>
      <c r="AN41" s="227"/>
      <c r="AO41" s="229"/>
      <c r="AP41" s="229"/>
      <c r="AQ41" s="229"/>
      <c r="AR41" s="229"/>
      <c r="AS41" s="229"/>
      <c r="AT41" s="229"/>
    </row>
    <row r="42" spans="1:46" s="212" customFormat="1" ht="18" customHeight="1">
      <c r="B42" s="193" t="s">
        <v>53</v>
      </c>
      <c r="C42" s="194" t="s">
        <v>16</v>
      </c>
      <c r="D42" s="53"/>
      <c r="E42" s="277"/>
      <c r="F42" s="277"/>
      <c r="G42" s="280"/>
      <c r="H42" s="280"/>
      <c r="I42" s="291"/>
      <c r="J42" s="195" t="s">
        <v>65</v>
      </c>
      <c r="K42" s="194" t="s">
        <v>25</v>
      </c>
      <c r="L42" s="53"/>
      <c r="M42" s="278"/>
      <c r="N42" s="279"/>
      <c r="O42" s="280"/>
      <c r="P42" s="280"/>
      <c r="Q42" s="281"/>
      <c r="R42" s="227"/>
      <c r="U42" s="227"/>
      <c r="V42" s="227"/>
      <c r="W42" s="227"/>
      <c r="X42" s="227"/>
      <c r="Y42" s="227"/>
      <c r="Z42" s="227"/>
      <c r="AA42" s="227"/>
      <c r="AB42" s="227"/>
      <c r="AC42" s="208" t="s">
        <v>98</v>
      </c>
      <c r="AD42" s="228" t="s">
        <v>389</v>
      </c>
      <c r="AE42" s="227"/>
      <c r="AF42" s="227"/>
      <c r="AG42" s="227"/>
      <c r="AH42" s="227"/>
      <c r="AI42" s="227"/>
      <c r="AJ42" s="227"/>
      <c r="AK42" s="227"/>
      <c r="AL42" s="227"/>
      <c r="AM42" s="227"/>
      <c r="AN42" s="227"/>
      <c r="AO42" s="229"/>
      <c r="AP42" s="229"/>
      <c r="AQ42" s="229"/>
      <c r="AR42" s="229"/>
      <c r="AS42" s="229"/>
      <c r="AT42" s="229"/>
    </row>
    <row r="43" spans="1:46" s="212" customFormat="1" ht="18" customHeight="1">
      <c r="B43" s="193" t="s">
        <v>54</v>
      </c>
      <c r="C43" s="194" t="s">
        <v>73</v>
      </c>
      <c r="D43" s="53"/>
      <c r="E43" s="277"/>
      <c r="F43" s="277"/>
      <c r="G43" s="280"/>
      <c r="H43" s="280"/>
      <c r="I43" s="291"/>
      <c r="J43" s="195" t="s">
        <v>66</v>
      </c>
      <c r="K43" s="194" t="s">
        <v>26</v>
      </c>
      <c r="L43" s="53"/>
      <c r="M43" s="278"/>
      <c r="N43" s="279"/>
      <c r="O43" s="280"/>
      <c r="P43" s="280"/>
      <c r="Q43" s="281"/>
      <c r="R43" s="227"/>
      <c r="U43" s="227"/>
      <c r="V43" s="227"/>
      <c r="W43" s="227"/>
      <c r="X43" s="227"/>
      <c r="Y43" s="227"/>
      <c r="Z43" s="227"/>
      <c r="AA43" s="227"/>
      <c r="AB43" s="227"/>
      <c r="AC43" s="208" t="s">
        <v>97</v>
      </c>
      <c r="AD43" s="228" t="s">
        <v>390</v>
      </c>
      <c r="AE43" s="227"/>
      <c r="AF43" s="227"/>
      <c r="AG43" s="227"/>
      <c r="AH43" s="227"/>
      <c r="AI43" s="227"/>
      <c r="AJ43" s="227"/>
      <c r="AK43" s="227"/>
      <c r="AL43" s="227"/>
      <c r="AM43" s="227"/>
      <c r="AN43" s="227"/>
      <c r="AO43" s="229"/>
      <c r="AP43" s="229"/>
      <c r="AQ43" s="229"/>
      <c r="AR43" s="229"/>
      <c r="AS43" s="229"/>
      <c r="AT43" s="229"/>
    </row>
    <row r="44" spans="1:46" s="212" customFormat="1" ht="18" customHeight="1">
      <c r="B44" s="193" t="s">
        <v>55</v>
      </c>
      <c r="C44" s="194" t="s">
        <v>17</v>
      </c>
      <c r="D44" s="53"/>
      <c r="E44" s="277"/>
      <c r="F44" s="277"/>
      <c r="G44" s="280"/>
      <c r="H44" s="280"/>
      <c r="I44" s="291"/>
      <c r="J44" s="195" t="s">
        <v>67</v>
      </c>
      <c r="K44" s="194" t="s">
        <v>78</v>
      </c>
      <c r="L44" s="53"/>
      <c r="M44" s="278"/>
      <c r="N44" s="279"/>
      <c r="O44" s="280"/>
      <c r="P44" s="280"/>
      <c r="Q44" s="281"/>
      <c r="R44" s="227"/>
      <c r="U44" s="227"/>
      <c r="V44" s="227"/>
      <c r="W44" s="227"/>
      <c r="X44" s="227"/>
      <c r="Y44" s="227"/>
      <c r="Z44" s="227"/>
      <c r="AA44" s="227"/>
      <c r="AB44" s="227"/>
      <c r="AC44" s="208" t="s">
        <v>96</v>
      </c>
      <c r="AD44" s="228" t="s">
        <v>391</v>
      </c>
      <c r="AE44" s="227"/>
      <c r="AF44" s="227"/>
      <c r="AG44" s="227"/>
      <c r="AH44" s="227"/>
      <c r="AI44" s="227"/>
      <c r="AJ44" s="227"/>
      <c r="AK44" s="227"/>
      <c r="AL44" s="227"/>
      <c r="AM44" s="227"/>
      <c r="AN44" s="227"/>
      <c r="AO44" s="229"/>
      <c r="AP44" s="229"/>
      <c r="AQ44" s="229"/>
      <c r="AR44" s="229"/>
      <c r="AS44" s="229"/>
      <c r="AT44" s="229"/>
    </row>
    <row r="45" spans="1:46" s="212" customFormat="1" ht="18" customHeight="1">
      <c r="B45" s="193" t="s">
        <v>56</v>
      </c>
      <c r="C45" s="194" t="s">
        <v>18</v>
      </c>
      <c r="D45" s="53"/>
      <c r="E45" s="277"/>
      <c r="F45" s="277"/>
      <c r="G45" s="280"/>
      <c r="H45" s="280"/>
      <c r="I45" s="291"/>
      <c r="J45" s="195" t="s">
        <v>68</v>
      </c>
      <c r="K45" s="194" t="s">
        <v>79</v>
      </c>
      <c r="L45" s="53"/>
      <c r="M45" s="278"/>
      <c r="N45" s="279"/>
      <c r="O45" s="280"/>
      <c r="P45" s="280"/>
      <c r="Q45" s="281"/>
      <c r="R45" s="227"/>
      <c r="U45" s="227"/>
      <c r="V45" s="227"/>
      <c r="W45" s="227"/>
      <c r="X45" s="227"/>
      <c r="Y45" s="227"/>
      <c r="Z45" s="227"/>
      <c r="AA45" s="227"/>
      <c r="AB45" s="227"/>
      <c r="AC45" s="208" t="s">
        <v>93</v>
      </c>
      <c r="AD45" s="228" t="s">
        <v>392</v>
      </c>
      <c r="AE45" s="227"/>
      <c r="AF45" s="227"/>
      <c r="AG45" s="227"/>
      <c r="AH45" s="227"/>
      <c r="AI45" s="227"/>
      <c r="AJ45" s="227"/>
      <c r="AK45" s="227"/>
      <c r="AL45" s="227"/>
      <c r="AM45" s="227"/>
      <c r="AN45" s="227"/>
      <c r="AO45" s="229"/>
      <c r="AP45" s="229"/>
      <c r="AQ45" s="229"/>
      <c r="AR45" s="229"/>
      <c r="AS45" s="229"/>
      <c r="AT45" s="229"/>
    </row>
    <row r="46" spans="1:46" s="212" customFormat="1" ht="18" customHeight="1">
      <c r="B46" s="193" t="s">
        <v>370</v>
      </c>
      <c r="C46" s="194" t="s">
        <v>867</v>
      </c>
      <c r="D46" s="53"/>
      <c r="E46" s="277"/>
      <c r="F46" s="277"/>
      <c r="G46" s="280"/>
      <c r="H46" s="280"/>
      <c r="I46" s="291"/>
      <c r="J46" s="195" t="s">
        <v>69</v>
      </c>
      <c r="K46" s="194" t="s">
        <v>80</v>
      </c>
      <c r="L46" s="53"/>
      <c r="M46" s="278"/>
      <c r="N46" s="279"/>
      <c r="O46" s="280"/>
      <c r="P46" s="280"/>
      <c r="Q46" s="281"/>
      <c r="R46" s="227"/>
      <c r="U46" s="227"/>
      <c r="V46" s="227"/>
      <c r="W46" s="227"/>
      <c r="X46" s="227"/>
      <c r="Y46" s="227"/>
      <c r="Z46" s="227"/>
      <c r="AA46" s="227"/>
      <c r="AB46" s="227"/>
      <c r="AC46" s="208" t="s">
        <v>92</v>
      </c>
      <c r="AD46" s="228" t="s">
        <v>393</v>
      </c>
      <c r="AE46" s="227"/>
      <c r="AF46" s="227"/>
      <c r="AG46" s="227"/>
      <c r="AH46" s="227"/>
      <c r="AI46" s="227"/>
      <c r="AJ46" s="227"/>
      <c r="AK46" s="227"/>
      <c r="AL46" s="227"/>
      <c r="AM46" s="227"/>
      <c r="AN46" s="227"/>
      <c r="AO46" s="229"/>
      <c r="AP46" s="229"/>
      <c r="AQ46" s="229"/>
      <c r="AR46" s="229"/>
      <c r="AS46" s="229"/>
      <c r="AT46" s="229"/>
    </row>
    <row r="47" spans="1:46" s="212" customFormat="1" ht="18" customHeight="1" thickBot="1">
      <c r="B47" s="193" t="s">
        <v>57</v>
      </c>
      <c r="C47" s="194" t="s">
        <v>74</v>
      </c>
      <c r="D47" s="53"/>
      <c r="E47" s="277"/>
      <c r="F47" s="277"/>
      <c r="G47" s="280"/>
      <c r="H47" s="280"/>
      <c r="I47" s="291"/>
      <c r="J47" s="196" t="s">
        <v>385</v>
      </c>
      <c r="K47" s="197" t="s">
        <v>690</v>
      </c>
      <c r="L47" s="174"/>
      <c r="M47" s="353"/>
      <c r="N47" s="354"/>
      <c r="O47" s="355"/>
      <c r="P47" s="355"/>
      <c r="Q47" s="356"/>
      <c r="R47" s="227"/>
      <c r="U47" s="227"/>
      <c r="V47" s="227"/>
      <c r="W47" s="227"/>
      <c r="X47" s="227"/>
      <c r="Y47" s="227"/>
      <c r="Z47" s="227"/>
      <c r="AA47" s="227"/>
      <c r="AB47" s="227"/>
      <c r="AC47" s="208" t="s">
        <v>94</v>
      </c>
      <c r="AD47" s="228" t="s">
        <v>394</v>
      </c>
      <c r="AE47" s="227"/>
      <c r="AF47" s="227"/>
      <c r="AG47" s="227"/>
      <c r="AH47" s="227"/>
      <c r="AI47" s="227"/>
      <c r="AJ47" s="227"/>
      <c r="AK47" s="227"/>
      <c r="AL47" s="227"/>
      <c r="AM47" s="227"/>
      <c r="AN47" s="227"/>
      <c r="AO47" s="229"/>
      <c r="AP47" s="229"/>
      <c r="AQ47" s="229"/>
      <c r="AR47" s="229"/>
      <c r="AS47" s="229"/>
      <c r="AT47" s="229"/>
    </row>
    <row r="48" spans="1:46" s="212" customFormat="1" ht="18" customHeight="1" thickTop="1" thickBot="1">
      <c r="B48" s="198" t="s">
        <v>58</v>
      </c>
      <c r="C48" s="199" t="s">
        <v>19</v>
      </c>
      <c r="D48" s="164"/>
      <c r="E48" s="362"/>
      <c r="F48" s="362"/>
      <c r="G48" s="363"/>
      <c r="H48" s="363"/>
      <c r="I48" s="364"/>
      <c r="J48" s="370" t="s">
        <v>332</v>
      </c>
      <c r="K48" s="371"/>
      <c r="L48" s="173"/>
      <c r="M48" s="365"/>
      <c r="N48" s="366"/>
      <c r="O48" s="367"/>
      <c r="P48" s="367"/>
      <c r="Q48" s="368"/>
      <c r="R48" s="227"/>
      <c r="U48" s="227"/>
      <c r="V48" s="227"/>
      <c r="W48" s="227"/>
      <c r="X48" s="227"/>
      <c r="Y48" s="227"/>
      <c r="Z48" s="227"/>
      <c r="AA48" s="227"/>
      <c r="AB48" s="227"/>
      <c r="AC48" s="208" t="s">
        <v>95</v>
      </c>
      <c r="AD48" s="228" t="s">
        <v>395</v>
      </c>
      <c r="AE48" s="227"/>
      <c r="AF48" s="227"/>
      <c r="AG48" s="227"/>
      <c r="AH48" s="227"/>
      <c r="AI48" s="227"/>
      <c r="AJ48" s="227"/>
      <c r="AK48" s="227"/>
      <c r="AL48" s="227"/>
      <c r="AM48" s="227"/>
      <c r="AN48" s="227"/>
      <c r="AO48" s="229"/>
      <c r="AP48" s="229"/>
      <c r="AQ48" s="229"/>
      <c r="AR48" s="229"/>
      <c r="AS48" s="229"/>
      <c r="AT48" s="229"/>
    </row>
    <row r="49" spans="1:46" s="212" customFormat="1" ht="18" customHeight="1" thickTop="1">
      <c r="R49" s="227"/>
      <c r="U49" s="227"/>
      <c r="V49" s="227"/>
      <c r="W49" s="227"/>
      <c r="X49" s="227"/>
      <c r="Y49" s="227"/>
      <c r="Z49" s="227"/>
      <c r="AA49" s="227"/>
      <c r="AB49" s="227"/>
      <c r="AC49" s="208" t="s">
        <v>137</v>
      </c>
      <c r="AD49" s="227"/>
      <c r="AE49" s="227"/>
      <c r="AF49" s="227"/>
      <c r="AG49" s="227"/>
      <c r="AH49" s="227"/>
      <c r="AI49" s="227"/>
      <c r="AJ49" s="227"/>
      <c r="AK49" s="227"/>
      <c r="AL49" s="227"/>
      <c r="AM49" s="227"/>
      <c r="AN49" s="227"/>
      <c r="AO49" s="229"/>
      <c r="AP49" s="229"/>
      <c r="AQ49" s="229"/>
      <c r="AR49" s="229"/>
      <c r="AS49" s="229"/>
      <c r="AT49" s="229"/>
    </row>
    <row r="50" spans="1:46" s="212" customFormat="1" ht="18" customHeight="1">
      <c r="B50" s="230" t="s">
        <v>266</v>
      </c>
      <c r="R50" s="227"/>
      <c r="U50" s="227"/>
      <c r="V50" s="227"/>
      <c r="W50" s="227"/>
      <c r="X50" s="227"/>
      <c r="Y50" s="227"/>
      <c r="Z50" s="227"/>
      <c r="AA50" s="227"/>
      <c r="AB50" s="227"/>
      <c r="AC50" s="208" t="s">
        <v>272</v>
      </c>
      <c r="AD50" s="227"/>
      <c r="AE50" s="227"/>
      <c r="AF50" s="227"/>
      <c r="AG50" s="227"/>
      <c r="AH50" s="227"/>
      <c r="AI50" s="227"/>
      <c r="AJ50" s="227"/>
      <c r="AK50" s="227"/>
      <c r="AL50" s="227"/>
      <c r="AM50" s="227"/>
      <c r="AN50" s="227"/>
      <c r="AO50" s="229"/>
      <c r="AP50" s="229"/>
      <c r="AQ50" s="229"/>
      <c r="AR50" s="229"/>
      <c r="AS50" s="229"/>
      <c r="AT50" s="229"/>
    </row>
    <row r="51" spans="1:46" s="212" customFormat="1" ht="18" customHeight="1">
      <c r="B51" s="231" t="s">
        <v>267</v>
      </c>
      <c r="R51" s="227"/>
      <c r="U51" s="227"/>
      <c r="V51" s="227"/>
      <c r="W51" s="227"/>
      <c r="X51" s="227"/>
      <c r="Y51" s="227"/>
      <c r="Z51" s="227"/>
      <c r="AA51" s="227"/>
      <c r="AB51" s="227"/>
      <c r="AC51" s="208"/>
      <c r="AD51" s="227"/>
      <c r="AE51" s="227"/>
      <c r="AF51" s="227"/>
      <c r="AG51" s="227"/>
      <c r="AH51" s="227"/>
      <c r="AI51" s="227"/>
      <c r="AJ51" s="227"/>
      <c r="AK51" s="227"/>
      <c r="AL51" s="227"/>
      <c r="AM51" s="227"/>
      <c r="AN51" s="227"/>
      <c r="AO51" s="229"/>
      <c r="AP51" s="229"/>
      <c r="AQ51" s="229"/>
      <c r="AR51" s="229"/>
      <c r="AS51" s="229"/>
      <c r="AT51" s="229"/>
    </row>
    <row r="52" spans="1:46" s="212" customFormat="1" ht="18" customHeight="1">
      <c r="B52" s="231" t="s">
        <v>268</v>
      </c>
      <c r="R52" s="227"/>
      <c r="U52" s="227"/>
      <c r="V52" s="227"/>
      <c r="W52" s="227"/>
      <c r="X52" s="227"/>
      <c r="Y52" s="227"/>
      <c r="Z52" s="227"/>
      <c r="AA52" s="227"/>
      <c r="AB52" s="227"/>
      <c r="AC52" s="208"/>
      <c r="AD52" s="227"/>
      <c r="AE52" s="227"/>
      <c r="AF52" s="227"/>
      <c r="AG52" s="227"/>
      <c r="AH52" s="227"/>
      <c r="AI52" s="227"/>
      <c r="AJ52" s="227"/>
      <c r="AK52" s="227"/>
      <c r="AL52" s="227"/>
      <c r="AM52" s="227"/>
      <c r="AN52" s="227"/>
      <c r="AO52" s="229"/>
      <c r="AP52" s="229"/>
      <c r="AQ52" s="229"/>
      <c r="AR52" s="229"/>
      <c r="AS52" s="229"/>
      <c r="AT52" s="229"/>
    </row>
    <row r="53" spans="1:46" s="212" customFormat="1" ht="18" customHeight="1">
      <c r="B53" s="231" t="s">
        <v>269</v>
      </c>
      <c r="R53" s="232"/>
      <c r="S53" s="233"/>
      <c r="U53" s="227"/>
      <c r="V53" s="227"/>
      <c r="W53" s="227"/>
      <c r="X53" s="227"/>
      <c r="Y53" s="227"/>
      <c r="Z53" s="227"/>
      <c r="AA53" s="227"/>
      <c r="AB53" s="227"/>
      <c r="AC53" s="208"/>
      <c r="AD53" s="227"/>
      <c r="AE53" s="227"/>
      <c r="AF53" s="227"/>
      <c r="AG53" s="227"/>
      <c r="AH53" s="227"/>
      <c r="AI53" s="227"/>
      <c r="AJ53" s="227"/>
      <c r="AK53" s="227"/>
      <c r="AL53" s="227"/>
      <c r="AM53" s="227"/>
      <c r="AN53" s="227"/>
      <c r="AO53" s="229"/>
      <c r="AP53" s="229"/>
      <c r="AQ53" s="229"/>
      <c r="AR53" s="229"/>
      <c r="AS53" s="229"/>
      <c r="AT53" s="229"/>
    </row>
    <row r="54" spans="1:46" s="212" customFormat="1" ht="18" customHeight="1">
      <c r="B54" s="231" t="s">
        <v>270</v>
      </c>
      <c r="R54" s="232"/>
      <c r="S54" s="232"/>
      <c r="U54" s="227"/>
      <c r="V54" s="227"/>
      <c r="W54" s="227"/>
      <c r="X54" s="227"/>
      <c r="Y54" s="227"/>
      <c r="Z54" s="227"/>
      <c r="AA54" s="227"/>
      <c r="AB54" s="227"/>
      <c r="AC54" s="208"/>
      <c r="AD54" s="227"/>
      <c r="AE54" s="227"/>
      <c r="AF54" s="227"/>
      <c r="AG54" s="227"/>
      <c r="AH54" s="227"/>
      <c r="AI54" s="227"/>
      <c r="AJ54" s="227"/>
      <c r="AK54" s="227"/>
      <c r="AL54" s="227"/>
      <c r="AM54" s="227"/>
      <c r="AN54" s="227"/>
      <c r="AO54" s="229"/>
      <c r="AP54" s="229"/>
      <c r="AQ54" s="229"/>
      <c r="AR54" s="229"/>
      <c r="AS54" s="229"/>
      <c r="AT54" s="229"/>
    </row>
    <row r="55" spans="1:46" s="212" customFormat="1" ht="18" customHeight="1">
      <c r="B55" s="231" t="s">
        <v>271</v>
      </c>
      <c r="R55" s="232"/>
      <c r="S55" s="232"/>
      <c r="T55" s="233"/>
      <c r="U55" s="227"/>
      <c r="V55" s="227"/>
      <c r="W55" s="227"/>
      <c r="X55" s="227"/>
      <c r="Y55" s="227"/>
      <c r="Z55" s="227"/>
      <c r="AA55" s="234"/>
      <c r="AB55" s="227"/>
      <c r="AC55" s="208"/>
      <c r="AD55" s="227"/>
      <c r="AE55" s="227"/>
      <c r="AF55" s="227"/>
      <c r="AG55" s="227"/>
      <c r="AH55" s="227"/>
      <c r="AI55" s="227"/>
      <c r="AJ55" s="227"/>
      <c r="AK55" s="227"/>
      <c r="AL55" s="227"/>
      <c r="AM55" s="227"/>
      <c r="AN55" s="227"/>
      <c r="AO55" s="229"/>
      <c r="AP55" s="229"/>
      <c r="AQ55" s="229"/>
      <c r="AR55" s="229"/>
      <c r="AS55" s="229"/>
      <c r="AT55" s="229"/>
    </row>
    <row r="56" spans="1:46" s="212" customFormat="1" ht="18.75" customHeight="1" thickBot="1">
      <c r="B56" s="231"/>
      <c r="R56" s="232"/>
      <c r="S56" s="235"/>
      <c r="T56" s="232"/>
      <c r="U56" s="227"/>
      <c r="V56" s="227"/>
      <c r="W56" s="236"/>
      <c r="X56" s="227"/>
      <c r="Y56" s="227"/>
      <c r="Z56" s="227"/>
      <c r="AA56" s="227"/>
      <c r="AB56" s="227"/>
      <c r="AC56" s="208"/>
      <c r="AD56" s="227"/>
      <c r="AE56" s="227"/>
      <c r="AF56" s="227"/>
      <c r="AG56" s="227"/>
      <c r="AH56" s="227"/>
      <c r="AI56" s="227"/>
      <c r="AJ56" s="227"/>
      <c r="AK56" s="227"/>
      <c r="AL56" s="227"/>
      <c r="AM56" s="227"/>
      <c r="AN56" s="227"/>
      <c r="AO56" s="229"/>
      <c r="AP56" s="229"/>
      <c r="AQ56" s="229"/>
      <c r="AR56" s="229"/>
      <c r="AS56" s="229"/>
      <c r="AT56" s="229"/>
    </row>
    <row r="57" spans="1:46" s="212" customFormat="1" ht="27" customHeight="1" thickTop="1" thickBot="1">
      <c r="B57" s="357" t="s">
        <v>131</v>
      </c>
      <c r="C57" s="358"/>
      <c r="D57" s="358"/>
      <c r="E57" s="358"/>
      <c r="F57" s="358"/>
      <c r="G57" s="358"/>
      <c r="H57" s="358"/>
      <c r="I57" s="358"/>
      <c r="J57" s="358"/>
      <c r="K57" s="358"/>
      <c r="L57" s="358"/>
      <c r="M57" s="358"/>
      <c r="N57" s="358"/>
      <c r="O57" s="358"/>
      <c r="P57" s="359"/>
      <c r="Q57" s="360"/>
      <c r="R57" s="232"/>
      <c r="S57" s="235"/>
      <c r="T57" s="232"/>
      <c r="U57" s="227"/>
      <c r="V57" s="227"/>
      <c r="W57" s="237"/>
      <c r="X57" s="227"/>
      <c r="Y57" s="227"/>
      <c r="Z57" s="227"/>
      <c r="AA57" s="237"/>
      <c r="AB57" s="228"/>
      <c r="AC57" s="227"/>
      <c r="AD57" s="227"/>
      <c r="AE57" s="227"/>
      <c r="AF57" s="227"/>
      <c r="AG57" s="227"/>
      <c r="AH57" s="227"/>
      <c r="AI57" s="227"/>
      <c r="AJ57" s="227"/>
      <c r="AK57" s="227"/>
      <c r="AL57" s="227"/>
      <c r="AM57" s="227"/>
      <c r="AN57" s="227"/>
      <c r="AO57" s="229"/>
      <c r="AP57" s="229"/>
      <c r="AQ57" s="229"/>
      <c r="AR57" s="229"/>
      <c r="AS57" s="229"/>
      <c r="AT57" s="229"/>
    </row>
    <row r="58" spans="1:46" s="212" customFormat="1" ht="27" customHeight="1">
      <c r="B58" s="238" t="s">
        <v>135</v>
      </c>
      <c r="C58" s="361" t="s">
        <v>82</v>
      </c>
      <c r="D58" s="361"/>
      <c r="E58" s="361"/>
      <c r="F58" s="239" t="s">
        <v>136</v>
      </c>
      <c r="G58" s="361" t="s">
        <v>134</v>
      </c>
      <c r="H58" s="361"/>
      <c r="I58" s="361"/>
      <c r="J58" s="361"/>
      <c r="K58" s="361"/>
      <c r="L58" s="361"/>
      <c r="M58" s="361"/>
      <c r="N58" s="361"/>
      <c r="O58" s="369"/>
      <c r="P58" s="240" t="s">
        <v>132</v>
      </c>
      <c r="Q58" s="241" t="s">
        <v>133</v>
      </c>
      <c r="R58" s="232"/>
      <c r="S58" s="235"/>
      <c r="T58" s="235"/>
      <c r="U58" s="227"/>
      <c r="V58" s="232" t="s">
        <v>308</v>
      </c>
      <c r="W58" s="227" t="s">
        <v>325</v>
      </c>
      <c r="X58" s="227" t="s">
        <v>309</v>
      </c>
      <c r="Y58" s="227"/>
      <c r="Z58" s="232"/>
      <c r="AA58" s="433" t="s">
        <v>286</v>
      </c>
      <c r="AB58" s="433"/>
      <c r="AC58" s="433" t="s">
        <v>287</v>
      </c>
      <c r="AD58" s="433"/>
      <c r="AE58" s="227"/>
      <c r="AF58" s="227" t="s">
        <v>326</v>
      </c>
      <c r="AG58" s="227"/>
      <c r="AH58" s="227"/>
      <c r="AI58" s="227"/>
      <c r="AJ58" s="227"/>
      <c r="AK58" s="227"/>
      <c r="AL58" s="227"/>
      <c r="AM58" s="227"/>
      <c r="AN58" s="227"/>
      <c r="AO58" s="229"/>
      <c r="AP58" s="229"/>
      <c r="AQ58" s="229"/>
      <c r="AR58" s="229"/>
      <c r="AS58" s="229"/>
      <c r="AT58" s="229"/>
    </row>
    <row r="59" spans="1:46" s="212" customFormat="1">
      <c r="B59" s="376">
        <v>1</v>
      </c>
      <c r="C59" s="379" t="s">
        <v>652</v>
      </c>
      <c r="D59" s="380"/>
      <c r="E59" s="381"/>
      <c r="F59" s="242">
        <v>1</v>
      </c>
      <c r="G59" s="394" t="s">
        <v>138</v>
      </c>
      <c r="H59" s="394"/>
      <c r="I59" s="394"/>
      <c r="J59" s="394"/>
      <c r="K59" s="394"/>
      <c r="L59" s="394"/>
      <c r="M59" s="394"/>
      <c r="N59" s="394"/>
      <c r="O59" s="395"/>
      <c r="P59" s="243" t="str">
        <f>IF($E$12="","",IF($E$34="","×",IF(ISNUMBER($E$34)=TRUE,"○","△")))</f>
        <v/>
      </c>
      <c r="Q59" s="165"/>
      <c r="R59" s="232"/>
      <c r="S59" s="235"/>
      <c r="T59" s="232">
        <v>1</v>
      </c>
      <c r="U59" s="227" t="s">
        <v>650</v>
      </c>
      <c r="V59" s="232" t="str">
        <f>IF($Q$59&lt;&gt;"○","",COUNTIF($Q$59,"○"))</f>
        <v/>
      </c>
      <c r="W59" s="227"/>
      <c r="X59" s="227"/>
      <c r="Y59" s="208"/>
      <c r="Z59" s="232"/>
      <c r="AA59" s="232" t="s">
        <v>288</v>
      </c>
      <c r="AB59" s="232" t="str">
        <f t="shared" ref="AB59:AB64" ca="1" si="0">IF(COUNTIF(INDIRECT($AA59),"○")&gt;=1,1,"")</f>
        <v/>
      </c>
      <c r="AC59" s="232" t="s">
        <v>292</v>
      </c>
      <c r="AD59" s="232" t="str">
        <f ca="1">IF(COUNTIF(INDIRECT($AC59),"○")&gt;=1,1,"")</f>
        <v/>
      </c>
      <c r="AE59" s="227">
        <v>1</v>
      </c>
      <c r="AF59" s="208" t="s">
        <v>310</v>
      </c>
      <c r="AG59" s="232"/>
      <c r="AH59" s="208"/>
      <c r="AI59" s="227"/>
      <c r="AJ59" s="227"/>
      <c r="AK59" s="227"/>
      <c r="AL59" s="227"/>
      <c r="AM59" s="227"/>
      <c r="AN59" s="227"/>
      <c r="AO59" s="229"/>
      <c r="AP59" s="229"/>
      <c r="AQ59" s="229"/>
      <c r="AR59" s="229"/>
      <c r="AS59" s="229"/>
      <c r="AT59" s="229"/>
    </row>
    <row r="60" spans="1:46" s="212" customFormat="1">
      <c r="B60" s="377"/>
      <c r="C60" s="382"/>
      <c r="D60" s="383"/>
      <c r="E60" s="384"/>
      <c r="F60" s="244">
        <v>2</v>
      </c>
      <c r="G60" s="374" t="s">
        <v>139</v>
      </c>
      <c r="H60" s="374"/>
      <c r="I60" s="374"/>
      <c r="J60" s="374"/>
      <c r="K60" s="374"/>
      <c r="L60" s="374"/>
      <c r="M60" s="374"/>
      <c r="N60" s="374"/>
      <c r="O60" s="375"/>
      <c r="P60" s="245" t="str">
        <f>IF($E$12="","",IF($E$34="","×",IF(ISNUMBER($E$34)=TRUE,"※","△※")))</f>
        <v/>
      </c>
      <c r="Q60" s="166"/>
      <c r="R60" s="232"/>
      <c r="S60" s="235"/>
      <c r="T60" s="232">
        <v>1</v>
      </c>
      <c r="U60" s="227" t="s">
        <v>651</v>
      </c>
      <c r="V60" s="232" t="str">
        <f>IF($Q60&lt;&gt;"○","",COUNTIF($Q$59:$Q60,"○"))</f>
        <v/>
      </c>
      <c r="W60" s="227" t="str">
        <f>IF($V60="","",1)</f>
        <v/>
      </c>
      <c r="X60" s="232">
        <v>1</v>
      </c>
      <c r="Y60" s="227"/>
      <c r="Z60" s="232"/>
      <c r="AA60" s="232" t="s">
        <v>289</v>
      </c>
      <c r="AB60" s="232" t="str">
        <f t="shared" ca="1" si="0"/>
        <v/>
      </c>
      <c r="AC60" s="232" t="s">
        <v>293</v>
      </c>
      <c r="AD60" s="232" t="str">
        <f t="shared" ref="AD60:AD74" ca="1" si="1">IF(COUNTIF(INDIRECT($AC60),"○")&gt;=1,1,"")</f>
        <v/>
      </c>
      <c r="AE60" s="227">
        <v>2</v>
      </c>
      <c r="AF60" s="208" t="s">
        <v>322</v>
      </c>
      <c r="AG60" s="232"/>
      <c r="AH60" s="208"/>
      <c r="AI60" s="227"/>
      <c r="AJ60" s="227"/>
      <c r="AK60" s="227"/>
      <c r="AL60" s="227"/>
      <c r="AM60" s="227"/>
      <c r="AN60" s="227"/>
      <c r="AO60" s="229"/>
      <c r="AP60" s="229"/>
      <c r="AQ60" s="229"/>
      <c r="AR60" s="229"/>
      <c r="AS60" s="229"/>
      <c r="AT60" s="229"/>
    </row>
    <row r="61" spans="1:46" s="212" customFormat="1">
      <c r="B61" s="377"/>
      <c r="C61" s="382"/>
      <c r="D61" s="383"/>
      <c r="E61" s="384"/>
      <c r="F61" s="244">
        <v>3</v>
      </c>
      <c r="G61" s="374" t="s">
        <v>140</v>
      </c>
      <c r="H61" s="374"/>
      <c r="I61" s="374"/>
      <c r="J61" s="374"/>
      <c r="K61" s="374"/>
      <c r="L61" s="374"/>
      <c r="M61" s="374"/>
      <c r="N61" s="374"/>
      <c r="O61" s="375"/>
      <c r="P61" s="245" t="str">
        <f>IF($E$12="","",IF($E$34="","×",IF(ISNUMBER($E$34)=TRUE,"※","△※")))</f>
        <v/>
      </c>
      <c r="Q61" s="166"/>
      <c r="R61" s="232"/>
      <c r="S61" s="235"/>
      <c r="T61" s="232">
        <v>1</v>
      </c>
      <c r="U61" s="227" t="s">
        <v>651</v>
      </c>
      <c r="V61" s="232" t="str">
        <f>IF($Q61&lt;&gt;"○","",COUNTIF($Q$59:$Q61,"○"))</f>
        <v/>
      </c>
      <c r="W61" s="227" t="str">
        <f>IF($V61="","",COUNT($V$60:$V61,"*"))</f>
        <v/>
      </c>
      <c r="X61" s="227">
        <v>2</v>
      </c>
      <c r="Y61" s="227"/>
      <c r="Z61" s="232"/>
      <c r="AA61" s="232" t="s">
        <v>290</v>
      </c>
      <c r="AB61" s="232" t="str">
        <f t="shared" ca="1" si="0"/>
        <v/>
      </c>
      <c r="AC61" s="232" t="s">
        <v>294</v>
      </c>
      <c r="AD61" s="232" t="str">
        <f t="shared" ca="1" si="1"/>
        <v/>
      </c>
      <c r="AE61" s="227">
        <v>3</v>
      </c>
      <c r="AF61" s="208" t="s">
        <v>311</v>
      </c>
      <c r="AG61" s="232"/>
      <c r="AH61" s="208"/>
      <c r="AI61" s="227"/>
      <c r="AJ61" s="227"/>
      <c r="AK61" s="227"/>
      <c r="AL61" s="227"/>
      <c r="AM61" s="227"/>
      <c r="AN61" s="227"/>
      <c r="AO61" s="229"/>
      <c r="AP61" s="229"/>
      <c r="AQ61" s="229"/>
      <c r="AR61" s="229"/>
      <c r="AS61" s="229"/>
      <c r="AT61" s="229"/>
    </row>
    <row r="62" spans="1:46" s="212" customFormat="1">
      <c r="B62" s="377"/>
      <c r="C62" s="382"/>
      <c r="D62" s="383"/>
      <c r="E62" s="384"/>
      <c r="F62" s="244">
        <v>4</v>
      </c>
      <c r="G62" s="374" t="s">
        <v>141</v>
      </c>
      <c r="H62" s="374"/>
      <c r="I62" s="374"/>
      <c r="J62" s="374"/>
      <c r="K62" s="374"/>
      <c r="L62" s="374"/>
      <c r="M62" s="374"/>
      <c r="N62" s="374"/>
      <c r="O62" s="375"/>
      <c r="P62" s="245" t="str">
        <f>IF($E$12="","",IF($E$34="","×",IF(ISNUMBER($E$34)=TRUE,"※","△※")))</f>
        <v/>
      </c>
      <c r="Q62" s="166"/>
      <c r="R62" s="232"/>
      <c r="S62" s="235"/>
      <c r="T62" s="232">
        <v>1</v>
      </c>
      <c r="U62" s="227" t="s">
        <v>651</v>
      </c>
      <c r="V62" s="232" t="str">
        <f>IF($Q62&lt;&gt;"○","",COUNTIF($Q$59:$Q62,"○"))</f>
        <v/>
      </c>
      <c r="W62" s="227" t="str">
        <f>IF($V62="","",COUNT($V$60:$V62,"*"))</f>
        <v/>
      </c>
      <c r="X62" s="227">
        <v>3</v>
      </c>
      <c r="Y62" s="227"/>
      <c r="Z62" s="232"/>
      <c r="AA62" s="232" t="s">
        <v>16</v>
      </c>
      <c r="AB62" s="232" t="str">
        <f t="shared" ca="1" si="0"/>
        <v/>
      </c>
      <c r="AC62" s="232" t="s">
        <v>295</v>
      </c>
      <c r="AD62" s="232" t="str">
        <f t="shared" ca="1" si="1"/>
        <v/>
      </c>
      <c r="AE62" s="227">
        <v>4</v>
      </c>
      <c r="AF62" s="208" t="s">
        <v>312</v>
      </c>
      <c r="AG62" s="232"/>
      <c r="AH62" s="208"/>
      <c r="AI62" s="227"/>
      <c r="AJ62" s="227"/>
      <c r="AK62" s="227"/>
      <c r="AL62" s="227"/>
      <c r="AM62" s="227"/>
      <c r="AN62" s="227"/>
      <c r="AO62" s="229"/>
      <c r="AP62" s="229"/>
      <c r="AQ62" s="229"/>
      <c r="AR62" s="229"/>
      <c r="AS62" s="229"/>
      <c r="AT62" s="229"/>
    </row>
    <row r="63" spans="1:46" s="212" customFormat="1">
      <c r="B63" s="377"/>
      <c r="C63" s="382"/>
      <c r="D63" s="383"/>
      <c r="E63" s="384"/>
      <c r="F63" s="244">
        <v>5</v>
      </c>
      <c r="G63" s="374" t="s">
        <v>142</v>
      </c>
      <c r="H63" s="374"/>
      <c r="I63" s="374"/>
      <c r="J63" s="374"/>
      <c r="K63" s="374"/>
      <c r="L63" s="374"/>
      <c r="M63" s="374"/>
      <c r="N63" s="374"/>
      <c r="O63" s="375"/>
      <c r="P63" s="245" t="str">
        <f>IF($E$12="","",IF($E$34="","×",IF(ISNUMBER($E$34)=TRUE,"○","△")))</f>
        <v/>
      </c>
      <c r="Q63" s="166"/>
      <c r="R63" s="232"/>
      <c r="S63" s="235"/>
      <c r="T63" s="232">
        <v>1</v>
      </c>
      <c r="U63" s="227" t="s">
        <v>651</v>
      </c>
      <c r="V63" s="232" t="str">
        <f>IF($Q63&lt;&gt;"○","",COUNTIF($Q$59:$Q63,"○"))</f>
        <v/>
      </c>
      <c r="W63" s="227"/>
      <c r="X63" s="227"/>
      <c r="Y63" s="227"/>
      <c r="Z63" s="232"/>
      <c r="AA63" s="232" t="s">
        <v>291</v>
      </c>
      <c r="AB63" s="232" t="str">
        <f t="shared" ca="1" si="0"/>
        <v/>
      </c>
      <c r="AC63" s="232" t="s">
        <v>296</v>
      </c>
      <c r="AD63" s="232" t="str">
        <f t="shared" ca="1" si="1"/>
        <v/>
      </c>
      <c r="AE63" s="227">
        <v>5</v>
      </c>
      <c r="AF63" s="208" t="s">
        <v>313</v>
      </c>
      <c r="AG63" s="232"/>
      <c r="AH63" s="208"/>
      <c r="AI63" s="227"/>
      <c r="AJ63" s="227"/>
      <c r="AK63" s="227"/>
      <c r="AL63" s="227"/>
      <c r="AM63" s="227"/>
      <c r="AN63" s="227"/>
      <c r="AO63" s="229"/>
      <c r="AP63" s="229"/>
      <c r="AQ63" s="229"/>
      <c r="AR63" s="229"/>
      <c r="AS63" s="229"/>
      <c r="AT63" s="229"/>
    </row>
    <row r="64" spans="1:46" s="212" customFormat="1">
      <c r="A64" s="206"/>
      <c r="B64" s="377"/>
      <c r="C64" s="382"/>
      <c r="D64" s="383"/>
      <c r="E64" s="384"/>
      <c r="F64" s="244">
        <v>6</v>
      </c>
      <c r="G64" s="374" t="s">
        <v>143</v>
      </c>
      <c r="H64" s="374"/>
      <c r="I64" s="374"/>
      <c r="J64" s="374"/>
      <c r="K64" s="374"/>
      <c r="L64" s="374"/>
      <c r="M64" s="374"/>
      <c r="N64" s="374"/>
      <c r="O64" s="375"/>
      <c r="P64" s="245" t="str">
        <f>IF($E$12="","",IF($E$34="","×",IF(ISNUMBER($E$34)=TRUE,"※","△※")))</f>
        <v/>
      </c>
      <c r="Q64" s="166"/>
      <c r="R64" s="232"/>
      <c r="S64" s="235"/>
      <c r="T64" s="232">
        <v>1</v>
      </c>
      <c r="U64" s="227" t="s">
        <v>651</v>
      </c>
      <c r="V64" s="232" t="str">
        <f>IF($Q64&lt;&gt;"○","",COUNTIF($Q$59:$Q64,"○"))</f>
        <v/>
      </c>
      <c r="W64" s="227" t="str">
        <f>IF($V64="","",COUNT($V$60:$V$62,$V$64,"*"))</f>
        <v/>
      </c>
      <c r="X64" s="227">
        <v>4</v>
      </c>
      <c r="Y64" s="227"/>
      <c r="Z64" s="232"/>
      <c r="AA64" s="232" t="s">
        <v>661</v>
      </c>
      <c r="AB64" s="232" t="str">
        <f t="shared" ca="1" si="0"/>
        <v/>
      </c>
      <c r="AC64" s="232" t="s">
        <v>297</v>
      </c>
      <c r="AD64" s="232" t="str">
        <f t="shared" ca="1" si="1"/>
        <v/>
      </c>
      <c r="AE64" s="227">
        <v>6</v>
      </c>
      <c r="AF64" s="208" t="s">
        <v>314</v>
      </c>
      <c r="AG64" s="232"/>
      <c r="AH64" s="208"/>
      <c r="AI64" s="227"/>
      <c r="AJ64" s="227"/>
      <c r="AK64" s="227"/>
      <c r="AL64" s="227"/>
      <c r="AM64" s="227"/>
      <c r="AN64" s="227"/>
      <c r="AO64" s="229"/>
      <c r="AP64" s="229"/>
      <c r="AQ64" s="229"/>
      <c r="AR64" s="229"/>
      <c r="AS64" s="229"/>
      <c r="AT64" s="229"/>
    </row>
    <row r="65" spans="1:46" s="212" customFormat="1">
      <c r="A65" s="206"/>
      <c r="B65" s="377"/>
      <c r="C65" s="382"/>
      <c r="D65" s="383"/>
      <c r="E65" s="384"/>
      <c r="F65" s="244">
        <v>7</v>
      </c>
      <c r="G65" s="374" t="s">
        <v>144</v>
      </c>
      <c r="H65" s="374"/>
      <c r="I65" s="374"/>
      <c r="J65" s="374"/>
      <c r="K65" s="374"/>
      <c r="L65" s="374"/>
      <c r="M65" s="374"/>
      <c r="N65" s="374"/>
      <c r="O65" s="375"/>
      <c r="P65" s="245" t="str">
        <f>IF($E$12="","",IF($E$34="","×",IF(ISNUMBER($E$34)=TRUE,"○","△")))</f>
        <v/>
      </c>
      <c r="Q65" s="166"/>
      <c r="R65" s="232"/>
      <c r="S65" s="235"/>
      <c r="T65" s="232">
        <v>1</v>
      </c>
      <c r="U65" s="227" t="s">
        <v>651</v>
      </c>
      <c r="V65" s="232" t="str">
        <f>IF($Q65&lt;&gt;"○","",COUNTIF($Q$59:$Q65,"○"))</f>
        <v/>
      </c>
      <c r="W65" s="227"/>
      <c r="X65" s="227"/>
      <c r="Y65" s="227"/>
      <c r="Z65" s="232"/>
      <c r="AA65" s="232"/>
      <c r="AB65" s="232">
        <f ca="1">SUM(AB59:AB64)</f>
        <v>0</v>
      </c>
      <c r="AC65" s="232" t="s">
        <v>298</v>
      </c>
      <c r="AD65" s="232" t="str">
        <f t="shared" ca="1" si="1"/>
        <v/>
      </c>
      <c r="AE65" s="227">
        <v>7</v>
      </c>
      <c r="AF65" s="208" t="s">
        <v>315</v>
      </c>
      <c r="AG65" s="232"/>
      <c r="AH65" s="208"/>
      <c r="AI65" s="227"/>
      <c r="AJ65" s="227"/>
      <c r="AK65" s="227"/>
      <c r="AL65" s="227"/>
      <c r="AM65" s="227"/>
      <c r="AN65" s="227"/>
      <c r="AO65" s="229"/>
      <c r="AP65" s="229"/>
      <c r="AQ65" s="229"/>
      <c r="AR65" s="229"/>
      <c r="AS65" s="229"/>
      <c r="AT65" s="229"/>
    </row>
    <row r="66" spans="1:46">
      <c r="B66" s="377"/>
      <c r="C66" s="382"/>
      <c r="D66" s="383"/>
      <c r="E66" s="384"/>
      <c r="F66" s="244">
        <v>8</v>
      </c>
      <c r="G66" s="374" t="s">
        <v>145</v>
      </c>
      <c r="H66" s="374"/>
      <c r="I66" s="374"/>
      <c r="J66" s="374"/>
      <c r="K66" s="374"/>
      <c r="L66" s="374"/>
      <c r="M66" s="374"/>
      <c r="N66" s="374"/>
      <c r="O66" s="375"/>
      <c r="P66" s="245" t="str">
        <f>IF($E$12="","",IF($E$34="","×",IF(ISNUMBER($E$34)=TRUE,"○","△")))</f>
        <v/>
      </c>
      <c r="Q66" s="166"/>
      <c r="R66" s="232"/>
      <c r="S66" s="235"/>
      <c r="T66" s="232">
        <v>1</v>
      </c>
      <c r="U66" s="207" t="s">
        <v>651</v>
      </c>
      <c r="V66" s="232" t="str">
        <f>IF($Q66&lt;&gt;"○","",COUNTIF($Q$59:$Q66,"○"))</f>
        <v/>
      </c>
      <c r="X66" s="227"/>
      <c r="Y66" s="227"/>
      <c r="Z66" s="232"/>
      <c r="AA66" s="246"/>
      <c r="AB66" s="247"/>
      <c r="AC66" s="232" t="s">
        <v>299</v>
      </c>
      <c r="AD66" s="232" t="str">
        <f t="shared" ca="1" si="1"/>
        <v/>
      </c>
      <c r="AE66" s="227">
        <v>8</v>
      </c>
      <c r="AF66" s="208" t="s">
        <v>316</v>
      </c>
      <c r="AG66" s="232"/>
      <c r="AH66" s="208"/>
    </row>
    <row r="67" spans="1:46">
      <c r="B67" s="377"/>
      <c r="C67" s="382"/>
      <c r="D67" s="383"/>
      <c r="E67" s="384"/>
      <c r="F67" s="244">
        <v>9</v>
      </c>
      <c r="G67" s="374" t="s">
        <v>146</v>
      </c>
      <c r="H67" s="374"/>
      <c r="I67" s="374"/>
      <c r="J67" s="374"/>
      <c r="K67" s="374"/>
      <c r="L67" s="374"/>
      <c r="M67" s="374"/>
      <c r="N67" s="374"/>
      <c r="O67" s="375"/>
      <c r="P67" s="245" t="str">
        <f>IF($E$12="","",IF($E$34="","×",IF(ISNUMBER($E$34)=TRUE,"○","△")))</f>
        <v/>
      </c>
      <c r="Q67" s="166"/>
      <c r="R67" s="232"/>
      <c r="S67" s="235"/>
      <c r="T67" s="232">
        <v>1</v>
      </c>
      <c r="U67" s="207" t="s">
        <v>651</v>
      </c>
      <c r="V67" s="232" t="str">
        <f>IF($Q67&lt;&gt;"○","",COUNTIF($Q$59:$Q67,"○"))</f>
        <v/>
      </c>
      <c r="X67" s="227"/>
      <c r="Y67" s="227"/>
      <c r="Z67" s="232"/>
      <c r="AA67" s="246"/>
      <c r="AB67" s="247"/>
      <c r="AC67" s="232" t="s">
        <v>300</v>
      </c>
      <c r="AD67" s="232" t="str">
        <f t="shared" ca="1" si="1"/>
        <v/>
      </c>
      <c r="AE67" s="227">
        <v>9</v>
      </c>
      <c r="AF67" s="247" t="s">
        <v>317</v>
      </c>
      <c r="AG67" s="232"/>
      <c r="AH67" s="208"/>
    </row>
    <row r="68" spans="1:46">
      <c r="B68" s="378"/>
      <c r="C68" s="385"/>
      <c r="D68" s="386"/>
      <c r="E68" s="387"/>
      <c r="F68" s="248">
        <v>10</v>
      </c>
      <c r="G68" s="372" t="s">
        <v>149</v>
      </c>
      <c r="H68" s="372"/>
      <c r="I68" s="372"/>
      <c r="J68" s="372"/>
      <c r="K68" s="372"/>
      <c r="L68" s="372"/>
      <c r="M68" s="372"/>
      <c r="N68" s="372"/>
      <c r="O68" s="373"/>
      <c r="P68" s="249" t="str">
        <f>IF($E$12="","",IF($E$34="","×",IF(ISNUMBER($E$34)=TRUE,"○","△")))</f>
        <v/>
      </c>
      <c r="Q68" s="167"/>
      <c r="R68" s="232"/>
      <c r="S68" s="235"/>
      <c r="T68" s="232">
        <v>1</v>
      </c>
      <c r="U68" s="207" t="s">
        <v>651</v>
      </c>
      <c r="V68" s="232" t="str">
        <f>IF($Q68&lt;&gt;"○","",COUNTIF($Q$59:$Q68,"○"))</f>
        <v/>
      </c>
      <c r="X68" s="227"/>
      <c r="Y68" s="227"/>
      <c r="Z68" s="232"/>
      <c r="AA68" s="246"/>
      <c r="AB68" s="247"/>
      <c r="AC68" s="232" t="s">
        <v>301</v>
      </c>
      <c r="AD68" s="232" t="str">
        <f t="shared" ca="1" si="1"/>
        <v/>
      </c>
      <c r="AE68" s="227">
        <v>10</v>
      </c>
      <c r="AF68" s="208" t="s">
        <v>320</v>
      </c>
      <c r="AG68" s="232"/>
      <c r="AH68" s="208"/>
    </row>
    <row r="69" spans="1:46">
      <c r="B69" s="391">
        <v>2</v>
      </c>
      <c r="C69" s="388" t="s">
        <v>653</v>
      </c>
      <c r="D69" s="388"/>
      <c r="E69" s="388"/>
      <c r="F69" s="242">
        <v>1</v>
      </c>
      <c r="G69" s="394" t="s">
        <v>150</v>
      </c>
      <c r="H69" s="394"/>
      <c r="I69" s="394"/>
      <c r="J69" s="394"/>
      <c r="K69" s="394"/>
      <c r="L69" s="394"/>
      <c r="M69" s="394"/>
      <c r="N69" s="394"/>
      <c r="O69" s="395"/>
      <c r="P69" s="243" t="str">
        <f t="shared" ref="P69:P76" si="2">IF($E$12="","",IF($E$35="","×",IF(ISNUMBER($E$35)=TRUE,"○","△")))</f>
        <v/>
      </c>
      <c r="Q69" s="165"/>
      <c r="R69" s="232"/>
      <c r="S69" s="235"/>
      <c r="T69" s="232">
        <v>2</v>
      </c>
      <c r="U69" s="207" t="s">
        <v>654</v>
      </c>
      <c r="V69" s="232" t="str">
        <f>IF($Q69&lt;&gt;"○","",COUNTIF($Q$59:$Q69,"○"))</f>
        <v/>
      </c>
      <c r="X69" s="227"/>
      <c r="Y69" s="227"/>
      <c r="Z69" s="232"/>
      <c r="AA69" s="246"/>
      <c r="AB69" s="247"/>
      <c r="AC69" s="232" t="s">
        <v>302</v>
      </c>
      <c r="AD69" s="232" t="str">
        <f t="shared" ca="1" si="1"/>
        <v/>
      </c>
      <c r="AE69" s="227">
        <v>11</v>
      </c>
      <c r="AF69" s="208" t="s">
        <v>318</v>
      </c>
      <c r="AG69" s="232"/>
      <c r="AH69" s="208"/>
    </row>
    <row r="70" spans="1:46">
      <c r="B70" s="392"/>
      <c r="C70" s="389"/>
      <c r="D70" s="389"/>
      <c r="E70" s="389"/>
      <c r="F70" s="244">
        <v>2</v>
      </c>
      <c r="G70" s="374" t="s">
        <v>151</v>
      </c>
      <c r="H70" s="374"/>
      <c r="I70" s="374"/>
      <c r="J70" s="374"/>
      <c r="K70" s="374"/>
      <c r="L70" s="374"/>
      <c r="M70" s="374"/>
      <c r="N70" s="374"/>
      <c r="O70" s="375"/>
      <c r="P70" s="245" t="str">
        <f t="shared" si="2"/>
        <v/>
      </c>
      <c r="Q70" s="166"/>
      <c r="R70" s="232"/>
      <c r="S70" s="235"/>
      <c r="T70" s="232">
        <v>2</v>
      </c>
      <c r="U70" s="207" t="s">
        <v>653</v>
      </c>
      <c r="V70" s="232" t="str">
        <f>IF($Q70&lt;&gt;"○","",COUNTIF($Q$59:$Q70,"○"))</f>
        <v/>
      </c>
      <c r="X70" s="227"/>
      <c r="Y70" s="227"/>
      <c r="Z70" s="232"/>
      <c r="AA70" s="246"/>
      <c r="AB70" s="247"/>
      <c r="AC70" s="232" t="s">
        <v>303</v>
      </c>
      <c r="AD70" s="232" t="str">
        <f t="shared" ca="1" si="1"/>
        <v/>
      </c>
      <c r="AE70" s="227">
        <v>12</v>
      </c>
      <c r="AF70" s="247" t="s">
        <v>319</v>
      </c>
      <c r="AG70" s="232"/>
      <c r="AH70" s="208"/>
    </row>
    <row r="71" spans="1:46">
      <c r="B71" s="392"/>
      <c r="C71" s="389"/>
      <c r="D71" s="389"/>
      <c r="E71" s="389"/>
      <c r="F71" s="244">
        <v>3</v>
      </c>
      <c r="G71" s="374" t="s">
        <v>152</v>
      </c>
      <c r="H71" s="374"/>
      <c r="I71" s="374"/>
      <c r="J71" s="374"/>
      <c r="K71" s="374"/>
      <c r="L71" s="374"/>
      <c r="M71" s="374"/>
      <c r="N71" s="374"/>
      <c r="O71" s="375"/>
      <c r="P71" s="245" t="str">
        <f t="shared" si="2"/>
        <v/>
      </c>
      <c r="Q71" s="166"/>
      <c r="R71" s="232"/>
      <c r="S71" s="235"/>
      <c r="T71" s="232">
        <v>2</v>
      </c>
      <c r="U71" s="207" t="s">
        <v>653</v>
      </c>
      <c r="V71" s="232" t="str">
        <f>IF($Q71&lt;&gt;"○","",COUNTIF($Q$59:$Q71,"○"))</f>
        <v/>
      </c>
      <c r="X71" s="227"/>
      <c r="Y71" s="227"/>
      <c r="Z71" s="232"/>
      <c r="AA71" s="246"/>
      <c r="AB71" s="247"/>
      <c r="AC71" s="232" t="s">
        <v>28</v>
      </c>
      <c r="AD71" s="232" t="str">
        <f t="shared" ca="1" si="1"/>
        <v/>
      </c>
      <c r="AE71" s="227">
        <v>13</v>
      </c>
      <c r="AF71" s="208" t="s">
        <v>688</v>
      </c>
      <c r="AG71" s="232"/>
      <c r="AH71" s="208"/>
    </row>
    <row r="72" spans="1:46">
      <c r="B72" s="392"/>
      <c r="C72" s="389"/>
      <c r="D72" s="389"/>
      <c r="E72" s="389"/>
      <c r="F72" s="244">
        <v>4</v>
      </c>
      <c r="G72" s="374" t="s">
        <v>153</v>
      </c>
      <c r="H72" s="374"/>
      <c r="I72" s="374"/>
      <c r="J72" s="374"/>
      <c r="K72" s="374"/>
      <c r="L72" s="374"/>
      <c r="M72" s="374"/>
      <c r="N72" s="374"/>
      <c r="O72" s="375"/>
      <c r="P72" s="245" t="str">
        <f t="shared" si="2"/>
        <v/>
      </c>
      <c r="Q72" s="166"/>
      <c r="R72" s="232"/>
      <c r="S72" s="235"/>
      <c r="T72" s="232">
        <v>2</v>
      </c>
      <c r="U72" s="207" t="s">
        <v>654</v>
      </c>
      <c r="V72" s="232" t="str">
        <f>IF($Q72&lt;&gt;"○","",COUNTIF($Q$59:$Q72,"○"))</f>
        <v/>
      </c>
      <c r="X72" s="227"/>
      <c r="Y72" s="227"/>
      <c r="Z72" s="232"/>
      <c r="AA72" s="246"/>
      <c r="AB72" s="247"/>
      <c r="AC72" s="232" t="s">
        <v>304</v>
      </c>
      <c r="AD72" s="232" t="str">
        <f t="shared" ca="1" si="1"/>
        <v/>
      </c>
      <c r="AE72" s="227">
        <v>14</v>
      </c>
      <c r="AF72" s="208" t="s">
        <v>321</v>
      </c>
      <c r="AG72" s="232"/>
      <c r="AH72" s="208"/>
    </row>
    <row r="73" spans="1:46">
      <c r="B73" s="392"/>
      <c r="C73" s="389"/>
      <c r="D73" s="389"/>
      <c r="E73" s="389"/>
      <c r="F73" s="244">
        <v>5</v>
      </c>
      <c r="G73" s="374" t="s">
        <v>154</v>
      </c>
      <c r="H73" s="374"/>
      <c r="I73" s="374"/>
      <c r="J73" s="374"/>
      <c r="K73" s="374"/>
      <c r="L73" s="374"/>
      <c r="M73" s="374"/>
      <c r="N73" s="374"/>
      <c r="O73" s="375"/>
      <c r="P73" s="245" t="str">
        <f t="shared" si="2"/>
        <v/>
      </c>
      <c r="Q73" s="166"/>
      <c r="R73" s="232"/>
      <c r="S73" s="235"/>
      <c r="T73" s="232">
        <v>2</v>
      </c>
      <c r="U73" s="207" t="s">
        <v>653</v>
      </c>
      <c r="V73" s="232" t="str">
        <f>IF($Q73&lt;&gt;"○","",COUNTIF($Q$59:$Q73,"○"))</f>
        <v/>
      </c>
      <c r="X73" s="227"/>
      <c r="Y73" s="227"/>
      <c r="Z73" s="232"/>
      <c r="AA73" s="246"/>
      <c r="AB73" s="247"/>
      <c r="AC73" s="232" t="s">
        <v>305</v>
      </c>
      <c r="AD73" s="232" t="str">
        <f t="shared" ca="1" si="1"/>
        <v/>
      </c>
      <c r="AE73" s="227">
        <v>15</v>
      </c>
      <c r="AF73" s="207" t="s">
        <v>327</v>
      </c>
      <c r="AG73" s="232"/>
      <c r="AH73" s="208"/>
    </row>
    <row r="74" spans="1:46">
      <c r="B74" s="392"/>
      <c r="C74" s="389"/>
      <c r="D74" s="389"/>
      <c r="E74" s="389"/>
      <c r="F74" s="244">
        <v>6</v>
      </c>
      <c r="G74" s="374" t="s">
        <v>155</v>
      </c>
      <c r="H74" s="374"/>
      <c r="I74" s="374"/>
      <c r="J74" s="374"/>
      <c r="K74" s="374"/>
      <c r="L74" s="374"/>
      <c r="M74" s="374"/>
      <c r="N74" s="374"/>
      <c r="O74" s="375"/>
      <c r="P74" s="245" t="str">
        <f t="shared" si="2"/>
        <v/>
      </c>
      <c r="Q74" s="166"/>
      <c r="R74" s="232"/>
      <c r="S74" s="235"/>
      <c r="T74" s="232">
        <v>2</v>
      </c>
      <c r="U74" s="207" t="s">
        <v>654</v>
      </c>
      <c r="V74" s="232" t="str">
        <f>IF($Q74&lt;&gt;"○","",COUNTIF($Q$59:$Q74,"○"))</f>
        <v/>
      </c>
      <c r="W74" s="227"/>
      <c r="X74" s="227"/>
      <c r="Y74" s="227"/>
      <c r="Z74" s="232"/>
      <c r="AA74" s="246"/>
      <c r="AB74" s="247"/>
      <c r="AC74" s="232" t="s">
        <v>306</v>
      </c>
      <c r="AD74" s="232" t="str">
        <f t="shared" ca="1" si="1"/>
        <v/>
      </c>
      <c r="AE74" s="227"/>
      <c r="AG74" s="232"/>
      <c r="AH74" s="208"/>
    </row>
    <row r="75" spans="1:46">
      <c r="B75" s="392"/>
      <c r="C75" s="389"/>
      <c r="D75" s="389"/>
      <c r="E75" s="389"/>
      <c r="F75" s="244">
        <v>7</v>
      </c>
      <c r="G75" s="374" t="s">
        <v>156</v>
      </c>
      <c r="H75" s="374"/>
      <c r="I75" s="374"/>
      <c r="J75" s="374"/>
      <c r="K75" s="374"/>
      <c r="L75" s="374"/>
      <c r="M75" s="374"/>
      <c r="N75" s="374"/>
      <c r="O75" s="375"/>
      <c r="P75" s="245" t="str">
        <f t="shared" si="2"/>
        <v/>
      </c>
      <c r="Q75" s="166"/>
      <c r="R75" s="232"/>
      <c r="S75" s="235"/>
      <c r="T75" s="232">
        <v>2</v>
      </c>
      <c r="U75" s="207" t="s">
        <v>655</v>
      </c>
      <c r="V75" s="232" t="str">
        <f>IF($Q75&lt;&gt;"○","",COUNTIF($Q$59:$Q75,"○"))</f>
        <v/>
      </c>
      <c r="X75" s="227"/>
      <c r="Y75" s="227"/>
      <c r="Z75" s="232"/>
      <c r="AA75" s="246"/>
      <c r="AB75" s="247"/>
      <c r="AC75" s="247"/>
      <c r="AD75" s="232">
        <f ca="1">SUM(AD59:AD74)</f>
        <v>0</v>
      </c>
      <c r="AE75" s="227"/>
      <c r="AF75" s="208"/>
      <c r="AG75" s="232"/>
      <c r="AH75" s="208"/>
    </row>
    <row r="76" spans="1:46">
      <c r="B76" s="393"/>
      <c r="C76" s="390"/>
      <c r="D76" s="390"/>
      <c r="E76" s="390"/>
      <c r="F76" s="248">
        <v>8</v>
      </c>
      <c r="G76" s="372" t="s">
        <v>149</v>
      </c>
      <c r="H76" s="372"/>
      <c r="I76" s="372"/>
      <c r="J76" s="372"/>
      <c r="K76" s="372"/>
      <c r="L76" s="372"/>
      <c r="M76" s="372"/>
      <c r="N76" s="372"/>
      <c r="O76" s="373"/>
      <c r="P76" s="249" t="str">
        <f t="shared" si="2"/>
        <v/>
      </c>
      <c r="Q76" s="167"/>
      <c r="R76" s="232"/>
      <c r="S76" s="235"/>
      <c r="T76" s="232">
        <v>2</v>
      </c>
      <c r="U76" s="207" t="s">
        <v>653</v>
      </c>
      <c r="V76" s="232" t="str">
        <f>IF($Q76&lt;&gt;"○","",COUNTIF($Q$59:$Q76,"○"))</f>
        <v/>
      </c>
      <c r="X76" s="227"/>
      <c r="Y76" s="227"/>
      <c r="Z76" s="232"/>
      <c r="AB76" s="208"/>
      <c r="AC76" s="207"/>
      <c r="AG76" s="232"/>
      <c r="AH76" s="208"/>
    </row>
    <row r="77" spans="1:46" ht="13.5" customHeight="1">
      <c r="B77" s="405">
        <v>3</v>
      </c>
      <c r="C77" s="396" t="s">
        <v>282</v>
      </c>
      <c r="D77" s="397"/>
      <c r="E77" s="398"/>
      <c r="F77" s="250">
        <v>1</v>
      </c>
      <c r="G77" s="409" t="s">
        <v>273</v>
      </c>
      <c r="H77" s="409"/>
      <c r="I77" s="409"/>
      <c r="J77" s="409"/>
      <c r="K77" s="409"/>
      <c r="L77" s="409"/>
      <c r="M77" s="409"/>
      <c r="N77" s="409"/>
      <c r="O77" s="410"/>
      <c r="P77" s="243" t="str">
        <f>IF($E$12="","",IF($E$38="","×",IF(ISNUMBER($E$38)=TRUE,"○","△")))</f>
        <v/>
      </c>
      <c r="Q77" s="168"/>
      <c r="R77" s="232"/>
      <c r="S77" s="235"/>
      <c r="T77" s="232">
        <v>3</v>
      </c>
      <c r="U77" s="207" t="s">
        <v>334</v>
      </c>
      <c r="V77" s="232" t="str">
        <f>IF($Q77&lt;&gt;"○","",COUNTIF($Q$59:$Q77,"○"))</f>
        <v/>
      </c>
      <c r="W77" s="251"/>
      <c r="X77" s="251"/>
      <c r="Y77" s="227"/>
      <c r="Z77" s="232"/>
      <c r="AB77" s="208"/>
      <c r="AC77" s="207"/>
      <c r="AG77" s="232"/>
      <c r="AH77" s="208"/>
    </row>
    <row r="78" spans="1:46">
      <c r="B78" s="392"/>
      <c r="C78" s="399"/>
      <c r="D78" s="400"/>
      <c r="E78" s="401"/>
      <c r="F78" s="244">
        <v>2</v>
      </c>
      <c r="G78" s="406" t="s">
        <v>274</v>
      </c>
      <c r="H78" s="406"/>
      <c r="I78" s="406"/>
      <c r="J78" s="406"/>
      <c r="K78" s="406"/>
      <c r="L78" s="406"/>
      <c r="M78" s="406"/>
      <c r="N78" s="406"/>
      <c r="O78" s="331"/>
      <c r="P78" s="245" t="str">
        <f>IF($E$12="","",IF($E$38="","×",IF(ISNUMBER($E$38)=TRUE,"○","△")))</f>
        <v/>
      </c>
      <c r="Q78" s="166"/>
      <c r="R78" s="232"/>
      <c r="S78" s="235"/>
      <c r="T78" s="232">
        <v>3</v>
      </c>
      <c r="U78" s="207" t="s">
        <v>334</v>
      </c>
      <c r="V78" s="232" t="str">
        <f>IF($Q78&lt;&gt;"○","",COUNTIF($Q$59:$Q78,"○"))</f>
        <v/>
      </c>
      <c r="W78" s="251"/>
      <c r="X78" s="251"/>
      <c r="Y78" s="227"/>
      <c r="Z78" s="232"/>
      <c r="AB78" s="208"/>
      <c r="AC78" s="207"/>
      <c r="AF78" s="208"/>
      <c r="AG78" s="232"/>
      <c r="AH78" s="208"/>
    </row>
    <row r="79" spans="1:46">
      <c r="B79" s="392"/>
      <c r="C79" s="399"/>
      <c r="D79" s="400"/>
      <c r="E79" s="401"/>
      <c r="F79" s="244">
        <v>3</v>
      </c>
      <c r="G79" s="406" t="s">
        <v>275</v>
      </c>
      <c r="H79" s="406"/>
      <c r="I79" s="406"/>
      <c r="J79" s="406"/>
      <c r="K79" s="406"/>
      <c r="L79" s="406"/>
      <c r="M79" s="406"/>
      <c r="N79" s="406"/>
      <c r="O79" s="331"/>
      <c r="P79" s="245" t="str">
        <f>IF($E$12="","",IF(AND($E$38="",$E$39=""),"×",IF(OR(ISNUMBER($E$38)=TRUE,ISNUMBER($E$39)=TRUE),"○","△")))</f>
        <v/>
      </c>
      <c r="Q79" s="166"/>
      <c r="R79" s="232"/>
      <c r="S79" s="235"/>
      <c r="T79" s="232">
        <v>3</v>
      </c>
      <c r="U79" s="207" t="s">
        <v>334</v>
      </c>
      <c r="V79" s="232" t="str">
        <f>IF($Q79&lt;&gt;"○","",COUNTIF($Q$59:$Q79,"○"))</f>
        <v/>
      </c>
      <c r="W79" s="251"/>
      <c r="X79" s="251"/>
      <c r="Y79" s="227"/>
      <c r="Z79" s="232"/>
      <c r="AB79" s="208"/>
      <c r="AC79" s="207"/>
      <c r="AF79" s="208"/>
      <c r="AG79" s="232"/>
      <c r="AH79" s="208"/>
    </row>
    <row r="80" spans="1:46">
      <c r="B80" s="392"/>
      <c r="C80" s="399"/>
      <c r="D80" s="400"/>
      <c r="E80" s="401"/>
      <c r="F80" s="244">
        <v>4</v>
      </c>
      <c r="G80" s="406" t="s">
        <v>147</v>
      </c>
      <c r="H80" s="406"/>
      <c r="I80" s="406"/>
      <c r="J80" s="406"/>
      <c r="K80" s="406"/>
      <c r="L80" s="406"/>
      <c r="M80" s="406"/>
      <c r="N80" s="406"/>
      <c r="O80" s="331"/>
      <c r="P80" s="245" t="str">
        <f>IF($E$12="","",IF(AND($E$38="",$E$35="",$E$34=""),"×",IF(AND(ISNUMBER($E$38)=FALSE,ISNUMBER($E$35)=FALSE,ISNUMBER($E$34)=FALSE),"△","○")))</f>
        <v/>
      </c>
      <c r="Q80" s="166"/>
      <c r="R80" s="232"/>
      <c r="S80" s="235"/>
      <c r="T80" s="232">
        <v>3</v>
      </c>
      <c r="U80" s="207" t="s">
        <v>334</v>
      </c>
      <c r="V80" s="232" t="str">
        <f>IF($Q80&lt;&gt;"○","",COUNTIF($Q$59:$Q80,"○"))</f>
        <v/>
      </c>
      <c r="X80" s="227"/>
      <c r="Y80" s="227"/>
      <c r="Z80" s="232"/>
      <c r="AB80" s="208"/>
      <c r="AC80" s="207"/>
      <c r="AF80" s="208"/>
      <c r="AG80" s="232"/>
      <c r="AH80" s="208"/>
    </row>
    <row r="81" spans="2:34">
      <c r="B81" s="392"/>
      <c r="C81" s="399"/>
      <c r="D81" s="400"/>
      <c r="E81" s="401"/>
      <c r="F81" s="244">
        <v>5</v>
      </c>
      <c r="G81" s="331" t="s">
        <v>279</v>
      </c>
      <c r="H81" s="332"/>
      <c r="I81" s="332"/>
      <c r="J81" s="332"/>
      <c r="K81" s="332"/>
      <c r="L81" s="332"/>
      <c r="M81" s="332"/>
      <c r="N81" s="332"/>
      <c r="O81" s="333"/>
      <c r="P81" s="245" t="str">
        <f>IF($E$12="","",IF(AND($E$38="",$M$35="",$E$44="",$M$38=""),"×",IF(AND(ISNUMBER($E$38)=FALSE,ISNUMBER($M$35)=FALSE,ISNUMBER($E$44)=FALSE,ISNUMBER($M$38)=FALSE),"△","○")))</f>
        <v/>
      </c>
      <c r="Q81" s="166"/>
      <c r="R81" s="232"/>
      <c r="S81" s="235"/>
      <c r="T81" s="232">
        <v>3</v>
      </c>
      <c r="U81" s="207" t="s">
        <v>334</v>
      </c>
      <c r="V81" s="232" t="str">
        <f>IF($Q81&lt;&gt;"○","",COUNTIF($Q$59:$Q81,"○"))</f>
        <v/>
      </c>
      <c r="X81" s="227"/>
      <c r="Y81" s="227"/>
      <c r="Z81" s="232"/>
      <c r="AB81" s="208"/>
      <c r="AC81" s="207"/>
      <c r="AF81" s="208"/>
      <c r="AG81" s="232"/>
      <c r="AH81" s="208"/>
    </row>
    <row r="82" spans="2:34">
      <c r="B82" s="392"/>
      <c r="C82" s="399"/>
      <c r="D82" s="400"/>
      <c r="E82" s="401"/>
      <c r="F82" s="244">
        <v>6</v>
      </c>
      <c r="G82" s="331" t="s">
        <v>148</v>
      </c>
      <c r="H82" s="332"/>
      <c r="I82" s="332"/>
      <c r="J82" s="332"/>
      <c r="K82" s="332"/>
      <c r="L82" s="332"/>
      <c r="M82" s="332"/>
      <c r="N82" s="332"/>
      <c r="O82" s="333"/>
      <c r="P82" s="245" t="str">
        <f>IF($E$12="","",IF(AND($E$38="",$E$39=""),"×",IF(OR(ISNUMBER($E$38)=TRUE,ISNUMBER($E$39)=TRUE),"○","△")))</f>
        <v/>
      </c>
      <c r="Q82" s="166"/>
      <c r="R82" s="232"/>
      <c r="S82" s="235"/>
      <c r="T82" s="232">
        <v>3</v>
      </c>
      <c r="U82" s="207" t="s">
        <v>334</v>
      </c>
      <c r="V82" s="232" t="str">
        <f>IF($Q82&lt;&gt;"○","",COUNTIF($Q$59:$Q82,"○"))</f>
        <v/>
      </c>
      <c r="X82" s="227"/>
      <c r="Y82" s="227"/>
      <c r="Z82" s="232"/>
      <c r="AB82" s="208"/>
      <c r="AC82" s="207"/>
      <c r="AF82" s="208"/>
      <c r="AG82" s="232"/>
      <c r="AH82" s="208"/>
    </row>
    <row r="83" spans="2:34">
      <c r="B83" s="392"/>
      <c r="C83" s="399"/>
      <c r="D83" s="400"/>
      <c r="E83" s="401"/>
      <c r="F83" s="244">
        <v>7</v>
      </c>
      <c r="G83" s="406" t="s">
        <v>276</v>
      </c>
      <c r="H83" s="406"/>
      <c r="I83" s="406"/>
      <c r="J83" s="406"/>
      <c r="K83" s="406"/>
      <c r="L83" s="406"/>
      <c r="M83" s="406"/>
      <c r="N83" s="406"/>
      <c r="O83" s="331"/>
      <c r="P83" s="245" t="str">
        <f>IF($E$12="","",IF(AND($E$38="",$M$35="",$E$44="",$M$38=""),"×",IF(AND(ISNUMBER($E$38)=FALSE,ISNUMBER($M$35)=FALSE,ISNUMBER($E$44)=FALSE,ISNUMBER($M$38)=FALSE),"△","○")))</f>
        <v/>
      </c>
      <c r="Q83" s="166"/>
      <c r="R83" s="232"/>
      <c r="S83" s="235"/>
      <c r="T83" s="232">
        <v>3</v>
      </c>
      <c r="U83" s="207" t="s">
        <v>334</v>
      </c>
      <c r="V83" s="232" t="str">
        <f>IF($Q83&lt;&gt;"○","",COUNTIF($Q$59:$Q83,"○"))</f>
        <v/>
      </c>
      <c r="X83" s="227"/>
      <c r="Y83" s="227"/>
      <c r="Z83" s="232"/>
      <c r="AB83" s="208"/>
      <c r="AC83" s="207"/>
      <c r="AF83" s="208"/>
      <c r="AG83" s="232"/>
      <c r="AH83" s="208"/>
    </row>
    <row r="84" spans="2:34">
      <c r="B84" s="392"/>
      <c r="C84" s="399"/>
      <c r="D84" s="400"/>
      <c r="E84" s="401"/>
      <c r="F84" s="244">
        <v>8</v>
      </c>
      <c r="G84" s="331" t="s">
        <v>277</v>
      </c>
      <c r="H84" s="332"/>
      <c r="I84" s="332"/>
      <c r="J84" s="332"/>
      <c r="K84" s="332"/>
      <c r="L84" s="332"/>
      <c r="M84" s="332"/>
      <c r="N84" s="332"/>
      <c r="O84" s="333"/>
      <c r="P84" s="245" t="str">
        <f>IF($E$12="","",IF($M$35="","×",IF(ISNUMBER($M$35)=TRUE,"※","△※")))</f>
        <v/>
      </c>
      <c r="Q84" s="166"/>
      <c r="R84" s="232"/>
      <c r="S84" s="235"/>
      <c r="T84" s="232">
        <v>3</v>
      </c>
      <c r="U84" s="207" t="s">
        <v>334</v>
      </c>
      <c r="V84" s="232" t="str">
        <f>IF($Q84&lt;&gt;"○","",COUNTIF($Q$59:$Q84,"○"))</f>
        <v/>
      </c>
      <c r="W84" s="227" t="str">
        <f>IF($V84="","",COUNT($V$60:$V$62,$V$64,$V$77:$V$79,$V$84,"*"))</f>
        <v/>
      </c>
      <c r="X84" s="227">
        <v>5</v>
      </c>
      <c r="Y84" s="227"/>
      <c r="Z84" s="232"/>
      <c r="AB84" s="208"/>
      <c r="AC84" s="207"/>
      <c r="AG84" s="232"/>
      <c r="AH84" s="208"/>
    </row>
    <row r="85" spans="2:34">
      <c r="B85" s="393"/>
      <c r="C85" s="402"/>
      <c r="D85" s="403"/>
      <c r="E85" s="404"/>
      <c r="F85" s="248">
        <v>9</v>
      </c>
      <c r="G85" s="407" t="s">
        <v>278</v>
      </c>
      <c r="H85" s="407"/>
      <c r="I85" s="407"/>
      <c r="J85" s="407"/>
      <c r="K85" s="407"/>
      <c r="L85" s="407"/>
      <c r="M85" s="407"/>
      <c r="N85" s="407"/>
      <c r="O85" s="408"/>
      <c r="P85" s="249" t="str">
        <f>IF($E$12="","",IF($E$38="","×",IF(ISNUMBER($E$38)=TRUE,"○","△")))</f>
        <v/>
      </c>
      <c r="Q85" s="167"/>
      <c r="R85" s="232"/>
      <c r="S85" s="235"/>
      <c r="T85" s="232">
        <v>3</v>
      </c>
      <c r="U85" s="207" t="s">
        <v>334</v>
      </c>
      <c r="V85" s="232" t="str">
        <f>IF($Q85&lt;&gt;"○","",COUNTIF($Q$59:$Q85,"○"))</f>
        <v/>
      </c>
      <c r="X85" s="227"/>
      <c r="Y85" s="227"/>
      <c r="Z85" s="232"/>
      <c r="AB85" s="208"/>
      <c r="AC85" s="207"/>
      <c r="AF85" s="208"/>
      <c r="AH85" s="208"/>
    </row>
    <row r="86" spans="2:34">
      <c r="B86" s="391">
        <v>4</v>
      </c>
      <c r="C86" s="388" t="s">
        <v>242</v>
      </c>
      <c r="D86" s="388"/>
      <c r="E86" s="388"/>
      <c r="F86" s="242">
        <v>1</v>
      </c>
      <c r="G86" s="394" t="s">
        <v>665</v>
      </c>
      <c r="H86" s="394"/>
      <c r="I86" s="394"/>
      <c r="J86" s="394"/>
      <c r="K86" s="394"/>
      <c r="L86" s="394"/>
      <c r="M86" s="394"/>
      <c r="N86" s="394"/>
      <c r="O86" s="395"/>
      <c r="P86" s="243" t="str">
        <f>IF($E$12="","",IF(AND($E$34="",$M$47=""),"×",IF(AND(ISNUMBER($E$34)=FALSE,ISNUMBER($M$47)=FALSE),"△","○")))</f>
        <v/>
      </c>
      <c r="Q86" s="165"/>
      <c r="R86" s="232"/>
      <c r="S86" s="235"/>
      <c r="T86" s="232">
        <v>4</v>
      </c>
      <c r="U86" s="207" t="s">
        <v>335</v>
      </c>
      <c r="V86" s="232" t="str">
        <f>IF($Q86&lt;&gt;"○","",COUNTIF($Q$59:$Q86,"○"))</f>
        <v/>
      </c>
      <c r="X86" s="227"/>
      <c r="Y86" s="227"/>
      <c r="Z86" s="232"/>
      <c r="AB86" s="208"/>
      <c r="AC86" s="207"/>
      <c r="AG86" s="232"/>
      <c r="AH86" s="208"/>
    </row>
    <row r="87" spans="2:34">
      <c r="B87" s="392"/>
      <c r="C87" s="389"/>
      <c r="D87" s="389"/>
      <c r="E87" s="389"/>
      <c r="F87" s="244">
        <v>2</v>
      </c>
      <c r="G87" s="374" t="s">
        <v>157</v>
      </c>
      <c r="H87" s="374"/>
      <c r="I87" s="374"/>
      <c r="J87" s="374"/>
      <c r="K87" s="374"/>
      <c r="L87" s="374"/>
      <c r="M87" s="374"/>
      <c r="N87" s="374"/>
      <c r="O87" s="375"/>
      <c r="P87" s="245" t="str">
        <f>IF($E$12="","",IF(AND($E$35="",$M$47=""),"×",IF(AND(ISNUMBER($E$35)=FALSE,ISNUMBER($M$47)=FALSE),"△","○")))</f>
        <v/>
      </c>
      <c r="Q87" s="166"/>
      <c r="R87" s="232"/>
      <c r="S87" s="235"/>
      <c r="T87" s="232">
        <v>4</v>
      </c>
      <c r="U87" s="207" t="s">
        <v>335</v>
      </c>
      <c r="V87" s="232" t="str">
        <f>IF($Q87&lt;&gt;"○","",COUNTIF($Q$59:$Q87,"○"))</f>
        <v/>
      </c>
      <c r="X87" s="227"/>
      <c r="Y87" s="227"/>
      <c r="Z87" s="232"/>
      <c r="AB87" s="208"/>
      <c r="AC87" s="207"/>
      <c r="AF87" s="208"/>
      <c r="AG87" s="232"/>
      <c r="AH87" s="208"/>
    </row>
    <row r="88" spans="2:34">
      <c r="B88" s="393"/>
      <c r="C88" s="390"/>
      <c r="D88" s="390"/>
      <c r="E88" s="390"/>
      <c r="F88" s="248">
        <v>3</v>
      </c>
      <c r="G88" s="372" t="s">
        <v>158</v>
      </c>
      <c r="H88" s="372"/>
      <c r="I88" s="372"/>
      <c r="J88" s="372"/>
      <c r="K88" s="372"/>
      <c r="L88" s="372"/>
      <c r="M88" s="372"/>
      <c r="N88" s="372"/>
      <c r="O88" s="373"/>
      <c r="P88" s="249" t="str">
        <f>IF($E$12="","",IF(AND($M$47=""),"×",IF(AND(ISNUMBER($M$47)=FALSE),"△","○")))</f>
        <v/>
      </c>
      <c r="Q88" s="167"/>
      <c r="R88" s="232"/>
      <c r="S88" s="235"/>
      <c r="T88" s="232">
        <v>4</v>
      </c>
      <c r="U88" s="207" t="s">
        <v>335</v>
      </c>
      <c r="V88" s="232" t="str">
        <f>IF($Q88&lt;&gt;"○","",COUNTIF($Q$59:$Q88,"○"))</f>
        <v/>
      </c>
      <c r="X88" s="227"/>
      <c r="Y88" s="227"/>
      <c r="Z88" s="232"/>
      <c r="AB88" s="208"/>
      <c r="AC88" s="207"/>
      <c r="AF88" s="208"/>
      <c r="AG88" s="232"/>
      <c r="AH88" s="208"/>
    </row>
    <row r="89" spans="2:34">
      <c r="B89" s="391">
        <v>5</v>
      </c>
      <c r="C89" s="388" t="s">
        <v>243</v>
      </c>
      <c r="D89" s="388"/>
      <c r="E89" s="388"/>
      <c r="F89" s="242">
        <v>1</v>
      </c>
      <c r="G89" s="394" t="s">
        <v>258</v>
      </c>
      <c r="H89" s="394"/>
      <c r="I89" s="394"/>
      <c r="J89" s="394"/>
      <c r="K89" s="394"/>
      <c r="L89" s="394"/>
      <c r="M89" s="394"/>
      <c r="N89" s="394"/>
      <c r="O89" s="395"/>
      <c r="P89" s="243" t="str">
        <f>IF($E$12="","",IF($E$40="","×",IF(ISNUMBER($E$40)=TRUE,"○","△")))</f>
        <v/>
      </c>
      <c r="Q89" s="165"/>
      <c r="R89" s="232"/>
      <c r="S89" s="235"/>
      <c r="T89" s="232">
        <v>5</v>
      </c>
      <c r="U89" s="207" t="s">
        <v>336</v>
      </c>
      <c r="V89" s="232" t="str">
        <f>IF($Q89&lt;&gt;"○","",COUNTIF($Q$59:$Q89,"○"))</f>
        <v/>
      </c>
      <c r="X89" s="227"/>
      <c r="Y89" s="227"/>
      <c r="Z89" s="232"/>
      <c r="AB89" s="208"/>
      <c r="AC89" s="207"/>
      <c r="AF89" s="208"/>
      <c r="AG89" s="232"/>
      <c r="AH89" s="208"/>
    </row>
    <row r="90" spans="2:34">
      <c r="B90" s="392"/>
      <c r="C90" s="389"/>
      <c r="D90" s="389"/>
      <c r="E90" s="389"/>
      <c r="F90" s="244">
        <v>2</v>
      </c>
      <c r="G90" s="374" t="s">
        <v>259</v>
      </c>
      <c r="H90" s="374"/>
      <c r="I90" s="374"/>
      <c r="J90" s="374"/>
      <c r="K90" s="374"/>
      <c r="L90" s="374"/>
      <c r="M90" s="374"/>
      <c r="N90" s="374"/>
      <c r="O90" s="375"/>
      <c r="P90" s="245" t="str">
        <f>IF($E$12="","",IF(AND($E$40="",$E$48=""),"×",IF(AND(ISNUMBER($E$40)=FALSE,ISNUMBER($E$48)=FALSE),"△","○")))</f>
        <v/>
      </c>
      <c r="Q90" s="166"/>
      <c r="R90" s="232"/>
      <c r="S90" s="235"/>
      <c r="T90" s="232">
        <v>5</v>
      </c>
      <c r="U90" s="207" t="s">
        <v>336</v>
      </c>
      <c r="V90" s="232" t="str">
        <f>IF($Q90&lt;&gt;"○","",COUNTIF($Q$59:$Q90,"○"))</f>
        <v/>
      </c>
      <c r="X90" s="227"/>
      <c r="Y90" s="227"/>
      <c r="Z90" s="232"/>
      <c r="AB90" s="208"/>
      <c r="AC90" s="207"/>
      <c r="AF90" s="208"/>
      <c r="AG90" s="232"/>
      <c r="AH90" s="208"/>
    </row>
    <row r="91" spans="2:34">
      <c r="B91" s="392"/>
      <c r="C91" s="389"/>
      <c r="D91" s="389"/>
      <c r="E91" s="389"/>
      <c r="F91" s="244">
        <v>3</v>
      </c>
      <c r="G91" s="374" t="s">
        <v>260</v>
      </c>
      <c r="H91" s="374"/>
      <c r="I91" s="374"/>
      <c r="J91" s="374"/>
      <c r="K91" s="374"/>
      <c r="L91" s="374"/>
      <c r="M91" s="374"/>
      <c r="N91" s="374"/>
      <c r="O91" s="375"/>
      <c r="P91" s="245" t="str">
        <f>IF($E$12="","",IF($E$40="","×",IF(ISNUMBER($E$40)=TRUE,"○","△")))</f>
        <v/>
      </c>
      <c r="Q91" s="166"/>
      <c r="R91" s="232"/>
      <c r="S91" s="235"/>
      <c r="T91" s="232">
        <v>5</v>
      </c>
      <c r="U91" s="207" t="s">
        <v>336</v>
      </c>
      <c r="V91" s="232" t="str">
        <f>IF($Q91&lt;&gt;"○","",COUNTIF($Q$59:$Q91,"○"))</f>
        <v/>
      </c>
      <c r="X91" s="227"/>
      <c r="Y91" s="227"/>
      <c r="Z91" s="232"/>
      <c r="AB91" s="208"/>
      <c r="AC91" s="207"/>
      <c r="AF91" s="208"/>
      <c r="AG91" s="232"/>
      <c r="AH91" s="208"/>
    </row>
    <row r="92" spans="2:34">
      <c r="B92" s="393"/>
      <c r="C92" s="390"/>
      <c r="D92" s="390"/>
      <c r="E92" s="390"/>
      <c r="F92" s="248">
        <v>4</v>
      </c>
      <c r="G92" s="372" t="s">
        <v>149</v>
      </c>
      <c r="H92" s="372"/>
      <c r="I92" s="372"/>
      <c r="J92" s="372"/>
      <c r="K92" s="372"/>
      <c r="L92" s="372"/>
      <c r="M92" s="372"/>
      <c r="N92" s="372"/>
      <c r="O92" s="373"/>
      <c r="P92" s="249" t="str">
        <f>IF($E$12="","",IF($E$40="","×",IF(ISNUMBER($E$40)=TRUE,"○","△")))</f>
        <v/>
      </c>
      <c r="Q92" s="167"/>
      <c r="R92" s="232"/>
      <c r="S92" s="235"/>
      <c r="T92" s="232">
        <v>5</v>
      </c>
      <c r="U92" s="207" t="s">
        <v>336</v>
      </c>
      <c r="V92" s="232" t="str">
        <f>IF($Q92&lt;&gt;"○","",COUNTIF($Q$59:$Q92,"○"))</f>
        <v/>
      </c>
      <c r="X92" s="227"/>
      <c r="Y92" s="227"/>
      <c r="Z92" s="232"/>
      <c r="AB92" s="208"/>
      <c r="AC92" s="207"/>
      <c r="AF92" s="208"/>
      <c r="AG92" s="232"/>
      <c r="AH92" s="208"/>
    </row>
    <row r="93" spans="2:34">
      <c r="B93" s="391">
        <v>6</v>
      </c>
      <c r="C93" s="388" t="s">
        <v>244</v>
      </c>
      <c r="D93" s="388"/>
      <c r="E93" s="388"/>
      <c r="F93" s="242">
        <v>1</v>
      </c>
      <c r="G93" s="394" t="s">
        <v>159</v>
      </c>
      <c r="H93" s="394"/>
      <c r="I93" s="394"/>
      <c r="J93" s="394"/>
      <c r="K93" s="394"/>
      <c r="L93" s="394"/>
      <c r="M93" s="394"/>
      <c r="N93" s="394"/>
      <c r="O93" s="395"/>
      <c r="P93" s="243" t="str">
        <f t="shared" ref="P93:P102" si="3">IF($E$12="","",IF($E$41="","×",IF(ISNUMBER($E$41)=TRUE,"○","△")))</f>
        <v/>
      </c>
      <c r="Q93" s="165"/>
      <c r="R93" s="232"/>
      <c r="S93" s="235"/>
      <c r="T93" s="232">
        <v>6</v>
      </c>
      <c r="U93" s="207" t="s">
        <v>337</v>
      </c>
      <c r="V93" s="232" t="str">
        <f>IF($Q93&lt;&gt;"○","",COUNTIF($Q$59:$Q93,"○"))</f>
        <v/>
      </c>
      <c r="X93" s="227"/>
      <c r="Y93" s="227"/>
      <c r="Z93" s="232"/>
      <c r="AB93" s="208"/>
      <c r="AC93" s="207"/>
      <c r="AF93" s="208"/>
      <c r="AG93" s="232"/>
      <c r="AH93" s="208"/>
    </row>
    <row r="94" spans="2:34">
      <c r="B94" s="392"/>
      <c r="C94" s="389"/>
      <c r="D94" s="389"/>
      <c r="E94" s="389"/>
      <c r="F94" s="244">
        <v>2</v>
      </c>
      <c r="G94" s="374" t="s">
        <v>160</v>
      </c>
      <c r="H94" s="374"/>
      <c r="I94" s="374"/>
      <c r="J94" s="374"/>
      <c r="K94" s="374"/>
      <c r="L94" s="374"/>
      <c r="M94" s="374"/>
      <c r="N94" s="374"/>
      <c r="O94" s="375"/>
      <c r="P94" s="245" t="str">
        <f t="shared" si="3"/>
        <v/>
      </c>
      <c r="Q94" s="166"/>
      <c r="R94" s="232"/>
      <c r="S94" s="235"/>
      <c r="T94" s="232">
        <v>6</v>
      </c>
      <c r="U94" s="207" t="s">
        <v>337</v>
      </c>
      <c r="V94" s="232" t="str">
        <f>IF($Q94&lt;&gt;"○","",COUNTIF($Q$59:$Q94,"○"))</f>
        <v/>
      </c>
      <c r="X94" s="227"/>
      <c r="Y94" s="227"/>
      <c r="Z94" s="232"/>
      <c r="AB94" s="208"/>
      <c r="AC94" s="207"/>
      <c r="AF94" s="208"/>
      <c r="AG94" s="232"/>
      <c r="AH94" s="208"/>
    </row>
    <row r="95" spans="2:34">
      <c r="B95" s="392"/>
      <c r="C95" s="389"/>
      <c r="D95" s="389"/>
      <c r="E95" s="389"/>
      <c r="F95" s="244">
        <v>3</v>
      </c>
      <c r="G95" s="374" t="s">
        <v>161</v>
      </c>
      <c r="H95" s="374"/>
      <c r="I95" s="374"/>
      <c r="J95" s="374"/>
      <c r="K95" s="374"/>
      <c r="L95" s="374"/>
      <c r="M95" s="374"/>
      <c r="N95" s="374"/>
      <c r="O95" s="375"/>
      <c r="P95" s="245" t="str">
        <f t="shared" si="3"/>
        <v/>
      </c>
      <c r="Q95" s="166"/>
      <c r="R95" s="232"/>
      <c r="S95" s="235"/>
      <c r="T95" s="232">
        <v>6</v>
      </c>
      <c r="U95" s="207" t="s">
        <v>337</v>
      </c>
      <c r="V95" s="232" t="str">
        <f>IF($Q95&lt;&gt;"○","",COUNTIF($Q$59:$Q95,"○"))</f>
        <v/>
      </c>
      <c r="X95" s="227"/>
      <c r="Y95" s="227"/>
      <c r="Z95" s="232"/>
      <c r="AB95" s="208"/>
      <c r="AC95" s="207"/>
      <c r="AF95" s="208"/>
      <c r="AG95" s="232"/>
      <c r="AH95" s="208"/>
    </row>
    <row r="96" spans="2:34">
      <c r="B96" s="392"/>
      <c r="C96" s="389"/>
      <c r="D96" s="389"/>
      <c r="E96" s="389"/>
      <c r="F96" s="244">
        <v>4</v>
      </c>
      <c r="G96" s="374" t="s">
        <v>162</v>
      </c>
      <c r="H96" s="374"/>
      <c r="I96" s="374"/>
      <c r="J96" s="374"/>
      <c r="K96" s="374"/>
      <c r="L96" s="374"/>
      <c r="M96" s="374"/>
      <c r="N96" s="374"/>
      <c r="O96" s="375"/>
      <c r="P96" s="245" t="str">
        <f t="shared" si="3"/>
        <v/>
      </c>
      <c r="Q96" s="166"/>
      <c r="R96" s="232"/>
      <c r="S96" s="235"/>
      <c r="T96" s="232">
        <v>6</v>
      </c>
      <c r="U96" s="207" t="s">
        <v>337</v>
      </c>
      <c r="V96" s="232" t="str">
        <f>IF($Q96&lt;&gt;"○","",COUNTIF($Q$59:$Q96,"○"))</f>
        <v/>
      </c>
      <c r="X96" s="227"/>
      <c r="Y96" s="227"/>
      <c r="Z96" s="232"/>
      <c r="AB96" s="208"/>
      <c r="AC96" s="207"/>
      <c r="AF96" s="208"/>
      <c r="AG96" s="232"/>
      <c r="AH96" s="208"/>
    </row>
    <row r="97" spans="2:34">
      <c r="B97" s="392"/>
      <c r="C97" s="389"/>
      <c r="D97" s="389"/>
      <c r="E97" s="389"/>
      <c r="F97" s="244">
        <v>5</v>
      </c>
      <c r="G97" s="374" t="s">
        <v>163</v>
      </c>
      <c r="H97" s="374"/>
      <c r="I97" s="374"/>
      <c r="J97" s="374"/>
      <c r="K97" s="374"/>
      <c r="L97" s="374"/>
      <c r="M97" s="374"/>
      <c r="N97" s="374"/>
      <c r="O97" s="375"/>
      <c r="P97" s="245" t="str">
        <f t="shared" si="3"/>
        <v/>
      </c>
      <c r="Q97" s="166"/>
      <c r="R97" s="232"/>
      <c r="S97" s="235"/>
      <c r="T97" s="232">
        <v>6</v>
      </c>
      <c r="U97" s="207" t="s">
        <v>337</v>
      </c>
      <c r="V97" s="232" t="str">
        <f>IF($Q97&lt;&gt;"○","",COUNTIF($Q$59:$Q97,"○"))</f>
        <v/>
      </c>
      <c r="X97" s="227"/>
      <c r="Y97" s="227"/>
      <c r="Z97" s="232"/>
      <c r="AB97" s="208"/>
      <c r="AC97" s="207"/>
      <c r="AF97" s="208"/>
      <c r="AG97" s="232"/>
      <c r="AH97" s="208"/>
    </row>
    <row r="98" spans="2:34">
      <c r="B98" s="392"/>
      <c r="C98" s="389"/>
      <c r="D98" s="389"/>
      <c r="E98" s="389"/>
      <c r="F98" s="244">
        <v>6</v>
      </c>
      <c r="G98" s="374" t="s">
        <v>164</v>
      </c>
      <c r="H98" s="374"/>
      <c r="I98" s="374"/>
      <c r="J98" s="374"/>
      <c r="K98" s="374"/>
      <c r="L98" s="374"/>
      <c r="M98" s="374"/>
      <c r="N98" s="374"/>
      <c r="O98" s="375"/>
      <c r="P98" s="245" t="str">
        <f t="shared" si="3"/>
        <v/>
      </c>
      <c r="Q98" s="166"/>
      <c r="R98" s="232"/>
      <c r="S98" s="235"/>
      <c r="T98" s="232">
        <v>6</v>
      </c>
      <c r="U98" s="207" t="s">
        <v>337</v>
      </c>
      <c r="V98" s="232" t="str">
        <f>IF($Q98&lt;&gt;"○","",COUNTIF($Q$59:$Q98,"○"))</f>
        <v/>
      </c>
      <c r="X98" s="227"/>
      <c r="Y98" s="227"/>
      <c r="Z98" s="232"/>
      <c r="AB98" s="208"/>
      <c r="AC98" s="207"/>
      <c r="AF98" s="208"/>
      <c r="AG98" s="232"/>
      <c r="AH98" s="208"/>
    </row>
    <row r="99" spans="2:34">
      <c r="B99" s="392"/>
      <c r="C99" s="389"/>
      <c r="D99" s="389"/>
      <c r="E99" s="389"/>
      <c r="F99" s="244">
        <v>7</v>
      </c>
      <c r="G99" s="374" t="s">
        <v>165</v>
      </c>
      <c r="H99" s="374"/>
      <c r="I99" s="374"/>
      <c r="J99" s="374"/>
      <c r="K99" s="374"/>
      <c r="L99" s="374"/>
      <c r="M99" s="374"/>
      <c r="N99" s="374"/>
      <c r="O99" s="375"/>
      <c r="P99" s="245" t="str">
        <f t="shared" si="3"/>
        <v/>
      </c>
      <c r="Q99" s="166"/>
      <c r="R99" s="232"/>
      <c r="S99" s="235"/>
      <c r="T99" s="232">
        <v>6</v>
      </c>
      <c r="U99" s="207" t="s">
        <v>337</v>
      </c>
      <c r="V99" s="232" t="str">
        <f>IF($Q99&lt;&gt;"○","",COUNTIF($Q$59:$Q99,"○"))</f>
        <v/>
      </c>
      <c r="X99" s="227"/>
      <c r="Y99" s="227"/>
      <c r="Z99" s="232"/>
      <c r="AB99" s="208"/>
      <c r="AC99" s="207"/>
      <c r="AF99" s="208"/>
      <c r="AG99" s="232"/>
      <c r="AH99" s="208"/>
    </row>
    <row r="100" spans="2:34">
      <c r="B100" s="392"/>
      <c r="C100" s="389"/>
      <c r="D100" s="389"/>
      <c r="E100" s="389"/>
      <c r="F100" s="244">
        <v>8</v>
      </c>
      <c r="G100" s="374" t="s">
        <v>166</v>
      </c>
      <c r="H100" s="374"/>
      <c r="I100" s="374"/>
      <c r="J100" s="374"/>
      <c r="K100" s="374"/>
      <c r="L100" s="374"/>
      <c r="M100" s="374"/>
      <c r="N100" s="374"/>
      <c r="O100" s="375"/>
      <c r="P100" s="245" t="str">
        <f t="shared" si="3"/>
        <v/>
      </c>
      <c r="Q100" s="166"/>
      <c r="R100" s="232"/>
      <c r="S100" s="235"/>
      <c r="T100" s="232">
        <v>6</v>
      </c>
      <c r="U100" s="207" t="s">
        <v>337</v>
      </c>
      <c r="V100" s="232" t="str">
        <f>IF($Q100&lt;&gt;"○","",COUNTIF($Q$59:$Q100,"○"))</f>
        <v/>
      </c>
      <c r="X100" s="227"/>
      <c r="Y100" s="227"/>
      <c r="Z100" s="232"/>
      <c r="AB100" s="208"/>
      <c r="AC100" s="207"/>
      <c r="AF100" s="208"/>
      <c r="AG100" s="232"/>
      <c r="AH100" s="208"/>
    </row>
    <row r="101" spans="2:34">
      <c r="B101" s="392"/>
      <c r="C101" s="389"/>
      <c r="D101" s="389"/>
      <c r="E101" s="389"/>
      <c r="F101" s="244">
        <v>9</v>
      </c>
      <c r="G101" s="374" t="s">
        <v>167</v>
      </c>
      <c r="H101" s="374"/>
      <c r="I101" s="374"/>
      <c r="J101" s="374"/>
      <c r="K101" s="374"/>
      <c r="L101" s="374"/>
      <c r="M101" s="374"/>
      <c r="N101" s="374"/>
      <c r="O101" s="375"/>
      <c r="P101" s="245" t="str">
        <f t="shared" si="3"/>
        <v/>
      </c>
      <c r="Q101" s="166"/>
      <c r="R101" s="232"/>
      <c r="S101" s="235"/>
      <c r="T101" s="232">
        <v>6</v>
      </c>
      <c r="U101" s="207" t="s">
        <v>337</v>
      </c>
      <c r="V101" s="232" t="str">
        <f>IF($Q101&lt;&gt;"○","",COUNTIF($Q$59:$Q101,"○"))</f>
        <v/>
      </c>
      <c r="X101" s="227"/>
      <c r="Y101" s="227"/>
      <c r="Z101" s="232"/>
      <c r="AB101" s="208"/>
      <c r="AC101" s="207"/>
      <c r="AF101" s="208"/>
      <c r="AG101" s="232"/>
      <c r="AH101" s="208"/>
    </row>
    <row r="102" spans="2:34">
      <c r="B102" s="392"/>
      <c r="C102" s="389"/>
      <c r="D102" s="389"/>
      <c r="E102" s="389"/>
      <c r="F102" s="244">
        <v>10</v>
      </c>
      <c r="G102" s="374" t="s">
        <v>168</v>
      </c>
      <c r="H102" s="374"/>
      <c r="I102" s="374"/>
      <c r="J102" s="374"/>
      <c r="K102" s="374"/>
      <c r="L102" s="374"/>
      <c r="M102" s="374"/>
      <c r="N102" s="374"/>
      <c r="O102" s="375"/>
      <c r="P102" s="245" t="str">
        <f t="shared" si="3"/>
        <v/>
      </c>
      <c r="Q102" s="166"/>
      <c r="R102" s="232"/>
      <c r="S102" s="235"/>
      <c r="T102" s="232">
        <v>6</v>
      </c>
      <c r="U102" s="207" t="s">
        <v>337</v>
      </c>
      <c r="V102" s="232" t="str">
        <f>IF($Q102&lt;&gt;"○","",COUNTIF($Q$59:$Q102,"○"))</f>
        <v/>
      </c>
      <c r="X102" s="227"/>
      <c r="Y102" s="227"/>
      <c r="Z102" s="232"/>
      <c r="AB102" s="208"/>
      <c r="AC102" s="207"/>
      <c r="AF102" s="208"/>
      <c r="AG102" s="232"/>
      <c r="AH102" s="208"/>
    </row>
    <row r="103" spans="2:34">
      <c r="B103" s="392"/>
      <c r="C103" s="389"/>
      <c r="D103" s="389"/>
      <c r="E103" s="389"/>
      <c r="F103" s="244">
        <v>11</v>
      </c>
      <c r="G103" s="374" t="s">
        <v>169</v>
      </c>
      <c r="H103" s="374"/>
      <c r="I103" s="374"/>
      <c r="J103" s="374"/>
      <c r="K103" s="374"/>
      <c r="L103" s="374"/>
      <c r="M103" s="374"/>
      <c r="N103" s="374"/>
      <c r="O103" s="375"/>
      <c r="P103" s="245" t="str">
        <f>IF($E$12="","",IF($E$41="","×",IF(ISNUMBER($E$41)=TRUE,"※","△※")))</f>
        <v/>
      </c>
      <c r="Q103" s="166"/>
      <c r="R103" s="232"/>
      <c r="S103" s="235"/>
      <c r="T103" s="232">
        <v>6</v>
      </c>
      <c r="U103" s="207" t="s">
        <v>337</v>
      </c>
      <c r="V103" s="232" t="str">
        <f>IF($Q103&lt;&gt;"○","",COUNTIF($Q$59:$Q103,"○"))</f>
        <v/>
      </c>
      <c r="W103" s="227" t="str">
        <f>IF($V103="","",COUNT($V$60:$V$62,$V$64,$V$77:$V$79,$V$84,$V$103,"*"))</f>
        <v/>
      </c>
      <c r="X103" s="227">
        <v>6</v>
      </c>
      <c r="Y103" s="227"/>
      <c r="Z103" s="232"/>
      <c r="AB103" s="208"/>
      <c r="AC103" s="207"/>
      <c r="AG103" s="232"/>
      <c r="AH103" s="208"/>
    </row>
    <row r="104" spans="2:34">
      <c r="B104" s="393"/>
      <c r="C104" s="390"/>
      <c r="D104" s="390"/>
      <c r="E104" s="390"/>
      <c r="F104" s="248">
        <v>12</v>
      </c>
      <c r="G104" s="372" t="s">
        <v>149</v>
      </c>
      <c r="H104" s="372"/>
      <c r="I104" s="372"/>
      <c r="J104" s="372"/>
      <c r="K104" s="372"/>
      <c r="L104" s="372"/>
      <c r="M104" s="372"/>
      <c r="N104" s="372"/>
      <c r="O104" s="373"/>
      <c r="P104" s="249" t="str">
        <f>IF($E$12="","",IF($E$41="","×",IF(ISNUMBER($E$41)=TRUE,"○","△")))</f>
        <v/>
      </c>
      <c r="Q104" s="167"/>
      <c r="R104" s="232"/>
      <c r="S104" s="235"/>
      <c r="T104" s="232">
        <v>6</v>
      </c>
      <c r="U104" s="207" t="s">
        <v>337</v>
      </c>
      <c r="V104" s="232" t="str">
        <f>IF($Q104&lt;&gt;"○","",COUNTIF($Q$59:$Q104,"○"))</f>
        <v/>
      </c>
      <c r="X104" s="227"/>
      <c r="Y104" s="227"/>
      <c r="Z104" s="232"/>
      <c r="AB104" s="208"/>
      <c r="AC104" s="207"/>
      <c r="AF104" s="208"/>
      <c r="AH104" s="208"/>
    </row>
    <row r="105" spans="2:34">
      <c r="B105" s="391">
        <v>7</v>
      </c>
      <c r="C105" s="388" t="s">
        <v>245</v>
      </c>
      <c r="D105" s="388"/>
      <c r="E105" s="388"/>
      <c r="F105" s="242">
        <v>1</v>
      </c>
      <c r="G105" s="394" t="s">
        <v>170</v>
      </c>
      <c r="H105" s="394"/>
      <c r="I105" s="394"/>
      <c r="J105" s="394"/>
      <c r="K105" s="394"/>
      <c r="L105" s="394"/>
      <c r="M105" s="394"/>
      <c r="N105" s="394"/>
      <c r="O105" s="395"/>
      <c r="P105" s="243" t="str">
        <f>IF($E$12="","",IF($E$12="市内に本店あり",IF($E$42="","×",IF(ISNUMBER($E$42)=TRUE,"※","△※")),IF($E$42="","×",IF(ISNUMBER($E$42)=TRUE,"○","△"))))</f>
        <v/>
      </c>
      <c r="Q105" s="165"/>
      <c r="R105" s="232"/>
      <c r="S105" s="235"/>
      <c r="T105" s="232">
        <v>7</v>
      </c>
      <c r="U105" s="207" t="s">
        <v>338</v>
      </c>
      <c r="V105" s="232" t="str">
        <f>IF($Q105&lt;&gt;"○","",COUNTIF($Q$59:$Q105,"○"))</f>
        <v/>
      </c>
      <c r="W105" s="227" t="str">
        <f>IF($V105="","",IF(OR($P105="○",$P105="△"),"",COUNT($V$60:$V$62,$V$64,$V$77:$V$79,$V$84,$V$103,$V$105,"*")))</f>
        <v/>
      </c>
      <c r="X105" s="227">
        <v>4</v>
      </c>
      <c r="Y105" s="227">
        <v>7</v>
      </c>
      <c r="Z105" s="227"/>
      <c r="AB105" s="208"/>
      <c r="AC105" s="207"/>
      <c r="AF105" s="208"/>
      <c r="AG105" s="232"/>
      <c r="AH105" s="208"/>
    </row>
    <row r="106" spans="2:34">
      <c r="B106" s="392"/>
      <c r="C106" s="389"/>
      <c r="D106" s="389"/>
      <c r="E106" s="389"/>
      <c r="F106" s="244">
        <v>2</v>
      </c>
      <c r="G106" s="374" t="s">
        <v>171</v>
      </c>
      <c r="H106" s="374"/>
      <c r="I106" s="374"/>
      <c r="J106" s="374"/>
      <c r="K106" s="374"/>
      <c r="L106" s="374"/>
      <c r="M106" s="374"/>
      <c r="N106" s="374"/>
      <c r="O106" s="375"/>
      <c r="P106" s="245" t="str">
        <f>IF($E$12="","",IF($E$12="市内に本店あり",IF($E$42="","×",IF(ISNUMBER($E$42)=TRUE,"※","△※")),IF($E$42="","×",IF(ISNUMBER($E$42)=TRUE,"○","△"))))</f>
        <v/>
      </c>
      <c r="Q106" s="166"/>
      <c r="R106" s="232"/>
      <c r="S106" s="235"/>
      <c r="T106" s="232">
        <v>7</v>
      </c>
      <c r="U106" s="207" t="s">
        <v>338</v>
      </c>
      <c r="V106" s="232" t="str">
        <f>IF($Q106&lt;&gt;"○","",COUNTIF($Q$59:$Q106,"○"))</f>
        <v/>
      </c>
      <c r="W106" s="227" t="str">
        <f>IF($V106="","",IF(OR($P106="○",$P106="△"),"",COUNT($V$60:$V$62,$V$64,$V$77:$V$79,$V$84,$V$103,$V$105:$V$106,"*")))</f>
        <v/>
      </c>
      <c r="X106" s="227">
        <v>4</v>
      </c>
      <c r="Y106" s="227">
        <v>7</v>
      </c>
      <c r="Z106" s="227"/>
      <c r="AB106" s="208"/>
      <c r="AC106" s="207"/>
      <c r="AF106" s="208"/>
      <c r="AG106" s="232"/>
      <c r="AH106" s="208"/>
    </row>
    <row r="107" spans="2:34">
      <c r="B107" s="392"/>
      <c r="C107" s="389"/>
      <c r="D107" s="389"/>
      <c r="E107" s="389"/>
      <c r="F107" s="244">
        <v>3</v>
      </c>
      <c r="G107" s="374" t="s">
        <v>172</v>
      </c>
      <c r="H107" s="374"/>
      <c r="I107" s="374"/>
      <c r="J107" s="374"/>
      <c r="K107" s="374"/>
      <c r="L107" s="374"/>
      <c r="M107" s="374"/>
      <c r="N107" s="374"/>
      <c r="O107" s="375"/>
      <c r="P107" s="245" t="str">
        <f>IF($E$12="","",IF($E$42="","×",IF(ISNUMBER($E$42)=TRUE,"※","△※")))</f>
        <v/>
      </c>
      <c r="Q107" s="166"/>
      <c r="R107" s="232"/>
      <c r="S107" s="235"/>
      <c r="T107" s="232">
        <v>7</v>
      </c>
      <c r="U107" s="207" t="s">
        <v>338</v>
      </c>
      <c r="V107" s="232" t="str">
        <f>IF($Q107&lt;&gt;"○","",COUNTIF($Q$59:$Q107,"○"))</f>
        <v/>
      </c>
      <c r="W107" s="227" t="str">
        <f>IF($V107="","",COUNT($V$60:$V$62,$V$64,$V$77:$V$79,$V$84,$V$103,$V$105:$V$107,"*"))</f>
        <v/>
      </c>
      <c r="X107" s="227">
        <v>4</v>
      </c>
      <c r="Y107" s="227">
        <v>8</v>
      </c>
      <c r="Z107" s="232">
        <v>9</v>
      </c>
      <c r="AB107" s="208"/>
      <c r="AC107" s="207"/>
      <c r="AF107" s="208"/>
      <c r="AG107" s="232"/>
      <c r="AH107" s="208"/>
    </row>
    <row r="108" spans="2:34">
      <c r="B108" s="392"/>
      <c r="C108" s="389"/>
      <c r="D108" s="389"/>
      <c r="E108" s="389"/>
      <c r="F108" s="244">
        <v>4</v>
      </c>
      <c r="G108" s="374" t="s">
        <v>173</v>
      </c>
      <c r="H108" s="374"/>
      <c r="I108" s="374"/>
      <c r="J108" s="374"/>
      <c r="K108" s="374"/>
      <c r="L108" s="374"/>
      <c r="M108" s="374"/>
      <c r="N108" s="374"/>
      <c r="O108" s="375"/>
      <c r="P108" s="245" t="str">
        <f>IF($E$12="","",IF($E$42="","×",IF(ISNUMBER($E$42)=TRUE,"○","△")))</f>
        <v/>
      </c>
      <c r="Q108" s="166"/>
      <c r="R108" s="232"/>
      <c r="S108" s="235"/>
      <c r="T108" s="232">
        <v>7</v>
      </c>
      <c r="U108" s="207" t="s">
        <v>338</v>
      </c>
      <c r="V108" s="232" t="str">
        <f>IF($Q108&lt;&gt;"○","",COUNTIF($Q$59:$Q108,"○"))</f>
        <v/>
      </c>
      <c r="X108" s="227"/>
      <c r="Y108" s="227"/>
      <c r="Z108" s="232"/>
      <c r="AB108" s="208"/>
      <c r="AC108" s="207"/>
      <c r="AF108" s="208"/>
      <c r="AG108" s="232"/>
      <c r="AH108" s="208"/>
    </row>
    <row r="109" spans="2:34">
      <c r="B109" s="392"/>
      <c r="C109" s="389"/>
      <c r="D109" s="389"/>
      <c r="E109" s="389"/>
      <c r="F109" s="244">
        <v>5</v>
      </c>
      <c r="G109" s="374" t="s">
        <v>174</v>
      </c>
      <c r="H109" s="374"/>
      <c r="I109" s="374"/>
      <c r="J109" s="374"/>
      <c r="K109" s="374"/>
      <c r="L109" s="374"/>
      <c r="M109" s="374"/>
      <c r="N109" s="374"/>
      <c r="O109" s="375"/>
      <c r="P109" s="245" t="str">
        <f>IF($E$12="","",IF($E$42="","×",IF(ISNUMBER($E$42)=TRUE,"○","△")))</f>
        <v/>
      </c>
      <c r="Q109" s="166"/>
      <c r="R109" s="232"/>
      <c r="S109" s="235"/>
      <c r="T109" s="232">
        <v>7</v>
      </c>
      <c r="U109" s="207" t="s">
        <v>338</v>
      </c>
      <c r="V109" s="232" t="str">
        <f>IF($Q109&lt;&gt;"○","",COUNTIF($Q$59:$Q109,"○"))</f>
        <v/>
      </c>
      <c r="X109" s="227"/>
      <c r="Y109" s="227"/>
      <c r="Z109" s="232"/>
      <c r="AB109" s="208"/>
      <c r="AC109" s="207"/>
      <c r="AF109" s="208"/>
      <c r="AG109" s="232"/>
      <c r="AH109" s="208"/>
    </row>
    <row r="110" spans="2:34">
      <c r="B110" s="392"/>
      <c r="C110" s="389"/>
      <c r="D110" s="389"/>
      <c r="E110" s="389"/>
      <c r="F110" s="244">
        <v>6</v>
      </c>
      <c r="G110" s="374" t="s">
        <v>175</v>
      </c>
      <c r="H110" s="374"/>
      <c r="I110" s="374"/>
      <c r="J110" s="374"/>
      <c r="K110" s="374"/>
      <c r="L110" s="374"/>
      <c r="M110" s="374"/>
      <c r="N110" s="374"/>
      <c r="O110" s="375"/>
      <c r="P110" s="245" t="str">
        <f>IF($E$12="","",IF($E$42="","×",IF(ISNUMBER($E$42)=TRUE,"○","△")))</f>
        <v/>
      </c>
      <c r="Q110" s="166"/>
      <c r="R110" s="232"/>
      <c r="S110" s="235"/>
      <c r="T110" s="232">
        <v>7</v>
      </c>
      <c r="U110" s="207" t="s">
        <v>338</v>
      </c>
      <c r="V110" s="232" t="str">
        <f>IF($Q110&lt;&gt;"○","",COUNTIF($Q$59:$Q110,"○"))</f>
        <v/>
      </c>
      <c r="X110" s="227"/>
      <c r="Y110" s="227"/>
      <c r="Z110" s="232"/>
      <c r="AB110" s="208"/>
      <c r="AC110" s="207"/>
      <c r="AF110" s="208"/>
      <c r="AG110" s="232"/>
      <c r="AH110" s="208"/>
    </row>
    <row r="111" spans="2:34">
      <c r="B111" s="392"/>
      <c r="C111" s="389"/>
      <c r="D111" s="389"/>
      <c r="E111" s="389"/>
      <c r="F111" s="244">
        <v>7</v>
      </c>
      <c r="G111" s="374" t="s">
        <v>176</v>
      </c>
      <c r="H111" s="374"/>
      <c r="I111" s="374"/>
      <c r="J111" s="374"/>
      <c r="K111" s="374"/>
      <c r="L111" s="374"/>
      <c r="M111" s="374"/>
      <c r="N111" s="374"/>
      <c r="O111" s="375"/>
      <c r="P111" s="245" t="str">
        <f>IF($E$12="","",IF($E$42="","×",IF(ISNUMBER($E$42)=TRUE,"※","△※")))</f>
        <v/>
      </c>
      <c r="Q111" s="166"/>
      <c r="R111" s="232"/>
      <c r="S111" s="235"/>
      <c r="T111" s="232">
        <v>7</v>
      </c>
      <c r="U111" s="207" t="s">
        <v>338</v>
      </c>
      <c r="V111" s="232" t="str">
        <f>IF($Q111&lt;&gt;"○","",COUNTIF($Q$59:$Q111,"○"))</f>
        <v/>
      </c>
      <c r="W111" s="227" t="str">
        <f>IF($V111="","",COUNT($V$60:$V$62,$V$64,$V$77:$V$79,$V$84,$V$103,$V$105:$V$107,$V$111,"*"))</f>
        <v/>
      </c>
      <c r="X111" s="227">
        <v>10</v>
      </c>
      <c r="Y111" s="227"/>
      <c r="Z111" s="232"/>
      <c r="AB111" s="208"/>
      <c r="AC111" s="207"/>
      <c r="AF111" s="208"/>
      <c r="AG111" s="232"/>
      <c r="AH111" s="208"/>
    </row>
    <row r="112" spans="2:34">
      <c r="B112" s="392"/>
      <c r="C112" s="389"/>
      <c r="D112" s="389"/>
      <c r="E112" s="389"/>
      <c r="F112" s="244">
        <v>8</v>
      </c>
      <c r="G112" s="374" t="s">
        <v>177</v>
      </c>
      <c r="H112" s="374"/>
      <c r="I112" s="374"/>
      <c r="J112" s="374"/>
      <c r="K112" s="374"/>
      <c r="L112" s="374"/>
      <c r="M112" s="374"/>
      <c r="N112" s="374"/>
      <c r="O112" s="375"/>
      <c r="P112" s="245" t="str">
        <f>IF($E$12="","",IF($E$42="","×",IF(ISNUMBER($E$42)=TRUE,"※","△※")))</f>
        <v/>
      </c>
      <c r="Q112" s="166"/>
      <c r="R112" s="232"/>
      <c r="S112" s="235"/>
      <c r="T112" s="232">
        <v>7</v>
      </c>
      <c r="U112" s="207" t="s">
        <v>338</v>
      </c>
      <c r="V112" s="232" t="str">
        <f>IF($Q112&lt;&gt;"○","",COUNTIF($Q$59:$Q112,"○"))</f>
        <v/>
      </c>
      <c r="W112" s="227" t="str">
        <f>IF($V112="","",COUNT($V$60:$V$62,$V$64,$V$77:$V$79,$V$84,$V$103,$V$105:$V$107,$V$111:$V$112,"*"))</f>
        <v/>
      </c>
      <c r="X112" s="227">
        <v>11</v>
      </c>
      <c r="Y112" s="227">
        <v>12</v>
      </c>
      <c r="Z112" s="232"/>
      <c r="AB112" s="208"/>
      <c r="AC112" s="207"/>
      <c r="AF112" s="208"/>
      <c r="AG112" s="232"/>
      <c r="AH112" s="208"/>
    </row>
    <row r="113" spans="2:34">
      <c r="B113" s="392"/>
      <c r="C113" s="389"/>
      <c r="D113" s="389"/>
      <c r="E113" s="389"/>
      <c r="F113" s="244">
        <v>9</v>
      </c>
      <c r="G113" s="374" t="s">
        <v>178</v>
      </c>
      <c r="H113" s="374"/>
      <c r="I113" s="374"/>
      <c r="J113" s="374"/>
      <c r="K113" s="374"/>
      <c r="L113" s="374"/>
      <c r="M113" s="374"/>
      <c r="N113" s="374"/>
      <c r="O113" s="375"/>
      <c r="P113" s="245" t="str">
        <f>IF($E$12="","",IF($E$42="","×",IF($M$39="","×",IF(OR(ISNUMBER($E$42)=FALSE,ISNUMBER($M$39)=FALSE),"△","○"))))</f>
        <v/>
      </c>
      <c r="Q113" s="166"/>
      <c r="R113" s="232"/>
      <c r="S113" s="235"/>
      <c r="T113" s="232">
        <v>7</v>
      </c>
      <c r="U113" s="207" t="s">
        <v>338</v>
      </c>
      <c r="V113" s="232" t="str">
        <f>IF($Q113&lt;&gt;"○","",COUNTIF($Q$59:$Q113,"○"))</f>
        <v/>
      </c>
      <c r="X113" s="227"/>
      <c r="Y113" s="227"/>
      <c r="Z113" s="232"/>
      <c r="AB113" s="208"/>
      <c r="AC113" s="207"/>
      <c r="AF113" s="208"/>
      <c r="AG113" s="232"/>
      <c r="AH113" s="208"/>
    </row>
    <row r="114" spans="2:34">
      <c r="B114" s="393"/>
      <c r="C114" s="390"/>
      <c r="D114" s="390"/>
      <c r="E114" s="390"/>
      <c r="F114" s="248">
        <v>10</v>
      </c>
      <c r="G114" s="372" t="s">
        <v>664</v>
      </c>
      <c r="H114" s="372"/>
      <c r="I114" s="372"/>
      <c r="J114" s="372"/>
      <c r="K114" s="372"/>
      <c r="L114" s="372"/>
      <c r="M114" s="372"/>
      <c r="N114" s="372"/>
      <c r="O114" s="373"/>
      <c r="P114" s="249" t="str">
        <f>IF($E$12="","",IF($E$42="","×",IF(ISNUMBER($E$42)=TRUE,"○","△")))</f>
        <v/>
      </c>
      <c r="Q114" s="167"/>
      <c r="R114" s="232"/>
      <c r="S114" s="235"/>
      <c r="T114" s="232">
        <v>7</v>
      </c>
      <c r="U114" s="207" t="s">
        <v>338</v>
      </c>
      <c r="V114" s="232" t="str">
        <f>IF($Q114&lt;&gt;"○","",COUNTIF($Q$59:$Q114,"○"))</f>
        <v/>
      </c>
      <c r="X114" s="227"/>
      <c r="Y114" s="227"/>
      <c r="Z114" s="232"/>
      <c r="AB114" s="208"/>
      <c r="AC114" s="207"/>
      <c r="AF114" s="208"/>
      <c r="AG114" s="232"/>
      <c r="AH114" s="208"/>
    </row>
    <row r="115" spans="2:34">
      <c r="B115" s="391">
        <v>8</v>
      </c>
      <c r="C115" s="411" t="s">
        <v>339</v>
      </c>
      <c r="D115" s="411"/>
      <c r="E115" s="411"/>
      <c r="F115" s="242">
        <v>1</v>
      </c>
      <c r="G115" s="394" t="s">
        <v>179</v>
      </c>
      <c r="H115" s="394"/>
      <c r="I115" s="394"/>
      <c r="J115" s="394"/>
      <c r="K115" s="394"/>
      <c r="L115" s="394"/>
      <c r="M115" s="394"/>
      <c r="N115" s="394"/>
      <c r="O115" s="395"/>
      <c r="P115" s="243" t="str">
        <f>IF($E$12="","",IF($E$43="","×",IF(ISNUMBER($E$43)=TRUE,"○","△")))</f>
        <v/>
      </c>
      <c r="Q115" s="165"/>
      <c r="R115" s="232"/>
      <c r="S115" s="235"/>
      <c r="T115" s="232">
        <v>8</v>
      </c>
      <c r="U115" s="207" t="s">
        <v>340</v>
      </c>
      <c r="V115" s="232" t="str">
        <f>IF($Q115&lt;&gt;"○","",COUNTIF($Q$59:$Q115,"○"))</f>
        <v/>
      </c>
      <c r="X115" s="227"/>
      <c r="Y115" s="227"/>
      <c r="Z115" s="232"/>
      <c r="AB115" s="208"/>
      <c r="AC115" s="207"/>
      <c r="AF115" s="208"/>
      <c r="AG115" s="232"/>
      <c r="AH115" s="208"/>
    </row>
    <row r="116" spans="2:34">
      <c r="B116" s="392"/>
      <c r="C116" s="412"/>
      <c r="D116" s="412"/>
      <c r="E116" s="412"/>
      <c r="F116" s="244">
        <v>2</v>
      </c>
      <c r="G116" s="374" t="s">
        <v>180</v>
      </c>
      <c r="H116" s="374"/>
      <c r="I116" s="374"/>
      <c r="J116" s="374"/>
      <c r="K116" s="374"/>
      <c r="L116" s="374"/>
      <c r="M116" s="374"/>
      <c r="N116" s="374"/>
      <c r="O116" s="375"/>
      <c r="P116" s="245" t="str">
        <f>IF($E$12="","",IF($E$43="","×",IF(ISNUMBER($E$43)=TRUE,"○","△")))</f>
        <v/>
      </c>
      <c r="Q116" s="166"/>
      <c r="R116" s="232"/>
      <c r="S116" s="235"/>
      <c r="T116" s="232">
        <v>8</v>
      </c>
      <c r="U116" s="207" t="s">
        <v>340</v>
      </c>
      <c r="V116" s="232" t="str">
        <f>IF($Q116&lt;&gt;"○","",COUNTIF($Q$59:$Q116,"○"))</f>
        <v/>
      </c>
      <c r="X116" s="227"/>
      <c r="Y116" s="227"/>
      <c r="Z116" s="232"/>
      <c r="AB116" s="208"/>
      <c r="AC116" s="207"/>
      <c r="AF116" s="208"/>
      <c r="AG116" s="232"/>
      <c r="AH116" s="208"/>
    </row>
    <row r="117" spans="2:34">
      <c r="B117" s="392"/>
      <c r="C117" s="412"/>
      <c r="D117" s="412"/>
      <c r="E117" s="412"/>
      <c r="F117" s="244">
        <v>3</v>
      </c>
      <c r="G117" s="374" t="s">
        <v>181</v>
      </c>
      <c r="H117" s="374"/>
      <c r="I117" s="374"/>
      <c r="J117" s="374"/>
      <c r="K117" s="374"/>
      <c r="L117" s="374"/>
      <c r="M117" s="374"/>
      <c r="N117" s="374"/>
      <c r="O117" s="375"/>
      <c r="P117" s="245" t="str">
        <f>IF($E$12="","",IF($E$43="","×",IF(ISNUMBER($E$43)=TRUE,"○","△")))</f>
        <v/>
      </c>
      <c r="Q117" s="166"/>
      <c r="R117" s="232"/>
      <c r="S117" s="235"/>
      <c r="T117" s="232">
        <v>8</v>
      </c>
      <c r="U117" s="207" t="s">
        <v>340</v>
      </c>
      <c r="V117" s="232" t="str">
        <f>IF($Q117&lt;&gt;"○","",COUNTIF($Q$59:$Q117,"○"))</f>
        <v/>
      </c>
      <c r="X117" s="227"/>
      <c r="Y117" s="227"/>
      <c r="Z117" s="232"/>
      <c r="AB117" s="208"/>
      <c r="AC117" s="207"/>
      <c r="AF117" s="208"/>
      <c r="AG117" s="232"/>
      <c r="AH117" s="208"/>
    </row>
    <row r="118" spans="2:34">
      <c r="B118" s="393"/>
      <c r="C118" s="413"/>
      <c r="D118" s="413"/>
      <c r="E118" s="413"/>
      <c r="F118" s="248">
        <v>4</v>
      </c>
      <c r="G118" s="372" t="s">
        <v>182</v>
      </c>
      <c r="H118" s="372"/>
      <c r="I118" s="372"/>
      <c r="J118" s="372"/>
      <c r="K118" s="372"/>
      <c r="L118" s="372"/>
      <c r="M118" s="372"/>
      <c r="N118" s="372"/>
      <c r="O118" s="373"/>
      <c r="P118" s="249" t="str">
        <f>IF($E$12="","",IF(AND($E$43="",$E$39=""),"×",IF(OR(ISNUMBER($E$43)=TRUE,ISNUMBER($E$39)=TRUE),"○","△")))</f>
        <v/>
      </c>
      <c r="Q118" s="167"/>
      <c r="R118" s="232"/>
      <c r="S118" s="235"/>
      <c r="T118" s="232">
        <v>8</v>
      </c>
      <c r="U118" s="207" t="s">
        <v>340</v>
      </c>
      <c r="V118" s="232" t="str">
        <f>IF($Q118&lt;&gt;"○","",COUNTIF($Q$59:$Q118,"○"))</f>
        <v/>
      </c>
      <c r="X118" s="227"/>
      <c r="Y118" s="227"/>
      <c r="Z118" s="232"/>
      <c r="AB118" s="208"/>
      <c r="AC118" s="207"/>
      <c r="AF118" s="208"/>
      <c r="AG118" s="232"/>
      <c r="AH118" s="208"/>
    </row>
    <row r="119" spans="2:34">
      <c r="B119" s="391">
        <v>9</v>
      </c>
      <c r="C119" s="388" t="s">
        <v>246</v>
      </c>
      <c r="D119" s="388"/>
      <c r="E119" s="388"/>
      <c r="F119" s="242">
        <v>1</v>
      </c>
      <c r="G119" s="394" t="s">
        <v>183</v>
      </c>
      <c r="H119" s="394"/>
      <c r="I119" s="394"/>
      <c r="J119" s="394"/>
      <c r="K119" s="394"/>
      <c r="L119" s="394"/>
      <c r="M119" s="394"/>
      <c r="N119" s="394"/>
      <c r="O119" s="395"/>
      <c r="P119" s="243" t="str">
        <f>IF($E$12="","",IF(AND($E$44="",$M$38=""),"×",IF(AND(ISNUMBER($E$44)=FALSE,ISNUMBER($M$38)=FALSE),"△","○")))</f>
        <v/>
      </c>
      <c r="Q119" s="165"/>
      <c r="R119" s="232"/>
      <c r="S119" s="235"/>
      <c r="T119" s="232">
        <v>9</v>
      </c>
      <c r="U119" s="207" t="s">
        <v>341</v>
      </c>
      <c r="V119" s="232" t="str">
        <f>IF($Q119&lt;&gt;"○","",COUNTIF($Q$59:$Q119,"○"))</f>
        <v/>
      </c>
      <c r="X119" s="227"/>
      <c r="Y119" s="227"/>
      <c r="Z119" s="232"/>
      <c r="AB119" s="208"/>
      <c r="AC119" s="207"/>
      <c r="AF119" s="208"/>
      <c r="AG119" s="232"/>
      <c r="AH119" s="208"/>
    </row>
    <row r="120" spans="2:34">
      <c r="B120" s="392"/>
      <c r="C120" s="389"/>
      <c r="D120" s="389"/>
      <c r="E120" s="389"/>
      <c r="F120" s="244">
        <v>2</v>
      </c>
      <c r="G120" s="374" t="s">
        <v>184</v>
      </c>
      <c r="H120" s="374"/>
      <c r="I120" s="374"/>
      <c r="J120" s="374"/>
      <c r="K120" s="374"/>
      <c r="L120" s="374"/>
      <c r="M120" s="374"/>
      <c r="N120" s="374"/>
      <c r="O120" s="375"/>
      <c r="P120" s="245" t="str">
        <f>IF($E$12="","",IF(AND($E$44="",$M$38="",$E$38=""),"×",IF(AND(ISNUMBER($E$44)=FALSE,ISNUMBER($M$38)=FALSE,ISNUMBER($E$38)=FALSE),"△","○")))</f>
        <v/>
      </c>
      <c r="Q120" s="166"/>
      <c r="R120" s="232"/>
      <c r="S120" s="235"/>
      <c r="T120" s="232">
        <v>9</v>
      </c>
      <c r="U120" s="207" t="s">
        <v>341</v>
      </c>
      <c r="V120" s="232" t="str">
        <f>IF($Q120&lt;&gt;"○","",COUNTIF($Q$59:$Q120,"○"))</f>
        <v/>
      </c>
      <c r="X120" s="227"/>
      <c r="Y120" s="227"/>
      <c r="Z120" s="232"/>
      <c r="AB120" s="208"/>
      <c r="AC120" s="207"/>
      <c r="AF120" s="208"/>
      <c r="AG120" s="232"/>
      <c r="AH120" s="208"/>
    </row>
    <row r="121" spans="2:34">
      <c r="B121" s="392"/>
      <c r="C121" s="389"/>
      <c r="D121" s="389"/>
      <c r="E121" s="389"/>
      <c r="F121" s="244">
        <v>3</v>
      </c>
      <c r="G121" s="374" t="s">
        <v>185</v>
      </c>
      <c r="H121" s="374"/>
      <c r="I121" s="374"/>
      <c r="J121" s="374"/>
      <c r="K121" s="374"/>
      <c r="L121" s="374"/>
      <c r="M121" s="374"/>
      <c r="N121" s="374"/>
      <c r="O121" s="375"/>
      <c r="P121" s="245" t="str">
        <f>IF($E$12="","",IF($E$44="","×",IF(ISNUMBER($E$44)=TRUE,"○","△")))</f>
        <v/>
      </c>
      <c r="Q121" s="166"/>
      <c r="R121" s="232"/>
      <c r="S121" s="235"/>
      <c r="T121" s="232">
        <v>9</v>
      </c>
      <c r="U121" s="207" t="s">
        <v>341</v>
      </c>
      <c r="V121" s="232" t="str">
        <f>IF($Q121&lt;&gt;"○","",COUNTIF($Q$59:$Q121,"○"))</f>
        <v/>
      </c>
      <c r="X121" s="227"/>
      <c r="Y121" s="227"/>
      <c r="Z121" s="232"/>
      <c r="AB121" s="208"/>
      <c r="AC121" s="207"/>
      <c r="AF121" s="208"/>
      <c r="AG121" s="232"/>
      <c r="AH121" s="208"/>
    </row>
    <row r="122" spans="2:34">
      <c r="B122" s="392"/>
      <c r="C122" s="389"/>
      <c r="D122" s="389"/>
      <c r="E122" s="389"/>
      <c r="F122" s="244">
        <v>4</v>
      </c>
      <c r="G122" s="374" t="s">
        <v>186</v>
      </c>
      <c r="H122" s="374"/>
      <c r="I122" s="374"/>
      <c r="J122" s="374"/>
      <c r="K122" s="374"/>
      <c r="L122" s="374"/>
      <c r="M122" s="374"/>
      <c r="N122" s="374"/>
      <c r="O122" s="375"/>
      <c r="P122" s="245" t="str">
        <f>IF($E$12="","",IF($E$44="","×",IF(ISNUMBER($E$44)=TRUE,"○","△")))</f>
        <v/>
      </c>
      <c r="Q122" s="166"/>
      <c r="R122" s="232"/>
      <c r="S122" s="235"/>
      <c r="T122" s="232">
        <v>9</v>
      </c>
      <c r="U122" s="207" t="s">
        <v>341</v>
      </c>
      <c r="V122" s="232" t="str">
        <f>IF($Q122&lt;&gt;"○","",COUNTIF($Q$59:$Q122,"○"))</f>
        <v/>
      </c>
      <c r="X122" s="227"/>
      <c r="Y122" s="227"/>
      <c r="Z122" s="232"/>
      <c r="AB122" s="208"/>
      <c r="AC122" s="207"/>
      <c r="AF122" s="208"/>
      <c r="AG122" s="232"/>
      <c r="AH122" s="208"/>
    </row>
    <row r="123" spans="2:34">
      <c r="B123" s="393"/>
      <c r="C123" s="390"/>
      <c r="D123" s="390"/>
      <c r="E123" s="390"/>
      <c r="F123" s="248">
        <v>5</v>
      </c>
      <c r="G123" s="372" t="s">
        <v>149</v>
      </c>
      <c r="H123" s="372"/>
      <c r="I123" s="372"/>
      <c r="J123" s="372"/>
      <c r="K123" s="372"/>
      <c r="L123" s="372"/>
      <c r="M123" s="372"/>
      <c r="N123" s="372"/>
      <c r="O123" s="373"/>
      <c r="P123" s="249" t="str">
        <f>IF($E$12="","",IF($E$44="","×",IF(ISNUMBER($E$44)=TRUE,"○","△")))</f>
        <v/>
      </c>
      <c r="Q123" s="167"/>
      <c r="R123" s="232"/>
      <c r="S123" s="235"/>
      <c r="T123" s="232">
        <v>9</v>
      </c>
      <c r="U123" s="207" t="s">
        <v>341</v>
      </c>
      <c r="V123" s="232" t="str">
        <f>IF($Q123&lt;&gt;"○","",COUNTIF($Q$59:$Q123,"○"))</f>
        <v/>
      </c>
      <c r="X123" s="227"/>
      <c r="Y123" s="227"/>
      <c r="Z123" s="232"/>
      <c r="AB123" s="208"/>
      <c r="AC123" s="207"/>
      <c r="AF123" s="208"/>
      <c r="AG123" s="232"/>
      <c r="AH123" s="208"/>
    </row>
    <row r="124" spans="2:34">
      <c r="B124" s="391">
        <v>10</v>
      </c>
      <c r="C124" s="388" t="s">
        <v>659</v>
      </c>
      <c r="D124" s="388"/>
      <c r="E124" s="388"/>
      <c r="F124" s="242">
        <v>1</v>
      </c>
      <c r="G124" s="394" t="s">
        <v>187</v>
      </c>
      <c r="H124" s="394"/>
      <c r="I124" s="394"/>
      <c r="J124" s="394"/>
      <c r="K124" s="394"/>
      <c r="L124" s="394"/>
      <c r="M124" s="394"/>
      <c r="N124" s="394"/>
      <c r="O124" s="395"/>
      <c r="P124" s="243" t="str">
        <f>IF($E$12="","",IF($E$12="市内に本店あり",IF($E$46="","×",IF(ISNUMBER($E$46)=TRUE,"※","△※")),IF($E$46="","×",IF(ISNUMBER($E$46)=TRUE,"○","△"))))</f>
        <v/>
      </c>
      <c r="Q124" s="165"/>
      <c r="R124" s="232"/>
      <c r="S124" s="235"/>
      <c r="T124" s="232">
        <v>10</v>
      </c>
      <c r="U124" s="207" t="s">
        <v>660</v>
      </c>
      <c r="V124" s="232" t="str">
        <f>IF($Q124&lt;&gt;"○","",COUNTIF($Q$59:$Q124,"○"))</f>
        <v/>
      </c>
      <c r="W124" s="227" t="str">
        <f>IF($V124="","",IF(OR($P124="○",$P124="△"),"",COUNT($V$60:$V$62,$V$64,$V$77:$V$79,$V$84,$V$103,$V$105:$V$107,$V$111:$V$112,$V$124,"*")))</f>
        <v/>
      </c>
      <c r="X124" s="227">
        <v>13</v>
      </c>
      <c r="Y124" s="227"/>
      <c r="Z124" s="232"/>
      <c r="AB124" s="208"/>
      <c r="AC124" s="207"/>
      <c r="AF124" s="208"/>
      <c r="AG124" s="232"/>
      <c r="AH124" s="208"/>
    </row>
    <row r="125" spans="2:34">
      <c r="B125" s="392"/>
      <c r="C125" s="389"/>
      <c r="D125" s="389"/>
      <c r="E125" s="389"/>
      <c r="F125" s="244">
        <v>2</v>
      </c>
      <c r="G125" s="374" t="s">
        <v>188</v>
      </c>
      <c r="H125" s="374"/>
      <c r="I125" s="374"/>
      <c r="J125" s="374"/>
      <c r="K125" s="374"/>
      <c r="L125" s="374"/>
      <c r="M125" s="374"/>
      <c r="N125" s="374"/>
      <c r="O125" s="375"/>
      <c r="P125" s="245" t="str">
        <f>IF($E$12="","",IF($E$46="","×",IF(ISNUMBER($E$46)=TRUE,"○","△")))</f>
        <v/>
      </c>
      <c r="Q125" s="166"/>
      <c r="R125" s="232"/>
      <c r="S125" s="235"/>
      <c r="T125" s="232">
        <v>10</v>
      </c>
      <c r="U125" s="207" t="s">
        <v>660</v>
      </c>
      <c r="V125" s="232" t="str">
        <f>IF($Q125&lt;&gt;"○","",COUNTIF($Q$59:$Q125,"○"))</f>
        <v/>
      </c>
      <c r="X125" s="227"/>
      <c r="Y125" s="227"/>
      <c r="Z125" s="232"/>
      <c r="AB125" s="208"/>
      <c r="AC125" s="207"/>
      <c r="AF125" s="208"/>
      <c r="AG125" s="232"/>
      <c r="AH125" s="208"/>
    </row>
    <row r="126" spans="2:34">
      <c r="B126" s="392"/>
      <c r="C126" s="389"/>
      <c r="D126" s="389"/>
      <c r="E126" s="389"/>
      <c r="F126" s="244">
        <v>3</v>
      </c>
      <c r="G126" s="374" t="s">
        <v>189</v>
      </c>
      <c r="H126" s="374"/>
      <c r="I126" s="374"/>
      <c r="J126" s="374"/>
      <c r="K126" s="374"/>
      <c r="L126" s="374"/>
      <c r="M126" s="374"/>
      <c r="N126" s="374"/>
      <c r="O126" s="375"/>
      <c r="P126" s="245" t="str">
        <f>IF($E$12="","",IF($E$46="","×",IF(ISNUMBER($E$46)=TRUE,"○","△")))</f>
        <v/>
      </c>
      <c r="Q126" s="166"/>
      <c r="R126" s="232"/>
      <c r="S126" s="235"/>
      <c r="T126" s="232">
        <v>10</v>
      </c>
      <c r="U126" s="207" t="s">
        <v>660</v>
      </c>
      <c r="V126" s="232" t="str">
        <f>IF($Q126&lt;&gt;"○","",COUNTIF($Q$59:$Q126,"○"))</f>
        <v/>
      </c>
      <c r="X126" s="227"/>
      <c r="Y126" s="227"/>
      <c r="Z126" s="232"/>
      <c r="AB126" s="208"/>
      <c r="AC126" s="207"/>
      <c r="AF126" s="208"/>
      <c r="AG126" s="232"/>
      <c r="AH126" s="208"/>
    </row>
    <row r="127" spans="2:34">
      <c r="B127" s="392"/>
      <c r="C127" s="389"/>
      <c r="D127" s="389"/>
      <c r="E127" s="389"/>
      <c r="F127" s="244">
        <v>4</v>
      </c>
      <c r="G127" s="374" t="s">
        <v>190</v>
      </c>
      <c r="H127" s="374"/>
      <c r="I127" s="374"/>
      <c r="J127" s="374"/>
      <c r="K127" s="374"/>
      <c r="L127" s="374"/>
      <c r="M127" s="374"/>
      <c r="N127" s="374"/>
      <c r="O127" s="375"/>
      <c r="P127" s="245" t="str">
        <f>IF($E$12="","",IF($E$46="","×",IF(ISNUMBER($E$46)=TRUE,"○","△")))</f>
        <v/>
      </c>
      <c r="Q127" s="166"/>
      <c r="R127" s="232"/>
      <c r="S127" s="235"/>
      <c r="T127" s="232">
        <v>10</v>
      </c>
      <c r="U127" s="207" t="s">
        <v>660</v>
      </c>
      <c r="V127" s="232" t="str">
        <f>IF($Q127&lt;&gt;"○","",COUNTIF($Q$59:$Q127,"○"))</f>
        <v/>
      </c>
      <c r="X127" s="227"/>
      <c r="Y127" s="227"/>
      <c r="Z127" s="232"/>
      <c r="AB127" s="208"/>
      <c r="AC127" s="207"/>
      <c r="AF127" s="208"/>
      <c r="AG127" s="232"/>
      <c r="AH127" s="208"/>
    </row>
    <row r="128" spans="2:34">
      <c r="B128" s="393"/>
      <c r="C128" s="390"/>
      <c r="D128" s="390"/>
      <c r="E128" s="390"/>
      <c r="F128" s="248">
        <v>5</v>
      </c>
      <c r="G128" s="372" t="s">
        <v>657</v>
      </c>
      <c r="H128" s="372"/>
      <c r="I128" s="372"/>
      <c r="J128" s="372"/>
      <c r="K128" s="372"/>
      <c r="L128" s="372"/>
      <c r="M128" s="372"/>
      <c r="N128" s="372"/>
      <c r="O128" s="373"/>
      <c r="P128" s="249" t="str">
        <f>IF($E$12="","",IF($E$46="","×",IF(ISNUMBER($E$46)=TRUE,"○","△")))</f>
        <v/>
      </c>
      <c r="Q128" s="167"/>
      <c r="R128" s="232"/>
      <c r="S128" s="235"/>
      <c r="T128" s="232">
        <v>10</v>
      </c>
      <c r="U128" s="207" t="s">
        <v>660</v>
      </c>
      <c r="V128" s="232" t="str">
        <f>IF($Q128&lt;&gt;"○","",COUNTIF($Q$59:$Q128,"○"))</f>
        <v/>
      </c>
      <c r="X128" s="227"/>
      <c r="Y128" s="227"/>
      <c r="Z128" s="232"/>
      <c r="AB128" s="208"/>
      <c r="AC128" s="207"/>
      <c r="AF128" s="208"/>
      <c r="AG128" s="232"/>
      <c r="AH128" s="208"/>
    </row>
    <row r="129" spans="2:34">
      <c r="B129" s="252">
        <v>11</v>
      </c>
      <c r="C129" s="361" t="s">
        <v>247</v>
      </c>
      <c r="D129" s="361"/>
      <c r="E129" s="361"/>
      <c r="F129" s="253">
        <v>1</v>
      </c>
      <c r="G129" s="414" t="s">
        <v>191</v>
      </c>
      <c r="H129" s="414"/>
      <c r="I129" s="414"/>
      <c r="J129" s="414"/>
      <c r="K129" s="414"/>
      <c r="L129" s="414"/>
      <c r="M129" s="414"/>
      <c r="N129" s="414"/>
      <c r="O129" s="415"/>
      <c r="P129" s="243" t="str">
        <f>IF($E$12="","",IF($E$48="","×",IF(ISNUMBER($E$48)=TRUE,"○","△")))</f>
        <v/>
      </c>
      <c r="Q129" s="169"/>
      <c r="R129" s="232"/>
      <c r="S129" s="235"/>
      <c r="T129" s="232">
        <v>11</v>
      </c>
      <c r="U129" s="207" t="s">
        <v>342</v>
      </c>
      <c r="V129" s="232" t="str">
        <f>IF($Q129&lt;&gt;"○","",COUNTIF($Q$59:$Q129,"○"))</f>
        <v/>
      </c>
      <c r="X129" s="227"/>
      <c r="Y129" s="227"/>
      <c r="Z129" s="232"/>
      <c r="AB129" s="208"/>
      <c r="AC129" s="207"/>
      <c r="AF129" s="208"/>
      <c r="AG129" s="232"/>
      <c r="AH129" s="208"/>
    </row>
    <row r="130" spans="2:34">
      <c r="B130" s="252">
        <v>12</v>
      </c>
      <c r="C130" s="361" t="s">
        <v>248</v>
      </c>
      <c r="D130" s="361"/>
      <c r="E130" s="361"/>
      <c r="F130" s="253">
        <v>1</v>
      </c>
      <c r="G130" s="414" t="s">
        <v>192</v>
      </c>
      <c r="H130" s="414"/>
      <c r="I130" s="414"/>
      <c r="J130" s="414"/>
      <c r="K130" s="414"/>
      <c r="L130" s="414"/>
      <c r="M130" s="414"/>
      <c r="N130" s="414"/>
      <c r="O130" s="415"/>
      <c r="P130" s="243" t="str">
        <f>IF($E$12="","",IF($M$34="","×",IF(ISNUMBER($M$34)=TRUE,"○","△")))</f>
        <v/>
      </c>
      <c r="Q130" s="169"/>
      <c r="R130" s="232"/>
      <c r="S130" s="235"/>
      <c r="T130" s="232">
        <v>12</v>
      </c>
      <c r="U130" s="207" t="s">
        <v>343</v>
      </c>
      <c r="V130" s="232" t="str">
        <f>IF($Q130&lt;&gt;"○","",COUNTIF($Q$59:$Q130,"○"))</f>
        <v/>
      </c>
      <c r="X130" s="227"/>
      <c r="Y130" s="227"/>
      <c r="Z130" s="232"/>
      <c r="AB130" s="208"/>
      <c r="AC130" s="207"/>
      <c r="AF130" s="208"/>
      <c r="AG130" s="232"/>
      <c r="AH130" s="208"/>
    </row>
    <row r="131" spans="2:34">
      <c r="B131" s="391">
        <v>13</v>
      </c>
      <c r="C131" s="388" t="s">
        <v>249</v>
      </c>
      <c r="D131" s="388"/>
      <c r="E131" s="388"/>
      <c r="F131" s="242">
        <v>1</v>
      </c>
      <c r="G131" s="394" t="s">
        <v>193</v>
      </c>
      <c r="H131" s="394"/>
      <c r="I131" s="394"/>
      <c r="J131" s="394"/>
      <c r="K131" s="394"/>
      <c r="L131" s="394"/>
      <c r="M131" s="394"/>
      <c r="N131" s="394"/>
      <c r="O131" s="395"/>
      <c r="P131" s="243" t="str">
        <f>IF($E$12="","",IF($M$35="","×",IF(ISNUMBER($M$35)=TRUE,"○","△")))</f>
        <v/>
      </c>
      <c r="Q131" s="165"/>
      <c r="R131" s="232"/>
      <c r="S131" s="235"/>
      <c r="T131" s="232">
        <v>13</v>
      </c>
      <c r="U131" s="207" t="s">
        <v>344</v>
      </c>
      <c r="V131" s="232" t="str">
        <f>IF($Q131&lt;&gt;"○","",COUNTIF($Q$59:$Q131,"○"))</f>
        <v/>
      </c>
      <c r="X131" s="227"/>
      <c r="Y131" s="227"/>
      <c r="Z131" s="232"/>
      <c r="AB131" s="208"/>
      <c r="AC131" s="207"/>
      <c r="AF131" s="208"/>
      <c r="AG131" s="232"/>
      <c r="AH131" s="208"/>
    </row>
    <row r="132" spans="2:34">
      <c r="B132" s="392"/>
      <c r="C132" s="389"/>
      <c r="D132" s="389"/>
      <c r="E132" s="389"/>
      <c r="F132" s="244">
        <v>2</v>
      </c>
      <c r="G132" s="374" t="s">
        <v>194</v>
      </c>
      <c r="H132" s="374"/>
      <c r="I132" s="374"/>
      <c r="J132" s="374"/>
      <c r="K132" s="374"/>
      <c r="L132" s="374"/>
      <c r="M132" s="374"/>
      <c r="N132" s="374"/>
      <c r="O132" s="375"/>
      <c r="P132" s="245" t="str">
        <f>IF($E$12="","",IF(AND($M$35="",$E$37=""),"×",IF(AND(ISNUMBER($M$35)=FALSE,ISNUMBER($E$37)=FALSE),"△","○")))</f>
        <v/>
      </c>
      <c r="Q132" s="166"/>
      <c r="R132" s="232"/>
      <c r="S132" s="235"/>
      <c r="T132" s="232">
        <v>13</v>
      </c>
      <c r="U132" s="207" t="s">
        <v>344</v>
      </c>
      <c r="V132" s="232" t="str">
        <f>IF($Q132&lt;&gt;"○","",COUNTIF($Q$59:$Q132,"○"))</f>
        <v/>
      </c>
      <c r="X132" s="227"/>
      <c r="Y132" s="227"/>
      <c r="Z132" s="232"/>
      <c r="AB132" s="208"/>
      <c r="AC132" s="207"/>
      <c r="AF132" s="208"/>
      <c r="AG132" s="232"/>
      <c r="AH132" s="208"/>
    </row>
    <row r="133" spans="2:34">
      <c r="B133" s="392"/>
      <c r="C133" s="389"/>
      <c r="D133" s="389"/>
      <c r="E133" s="389"/>
      <c r="F133" s="244">
        <v>3</v>
      </c>
      <c r="G133" s="374" t="s">
        <v>195</v>
      </c>
      <c r="H133" s="374"/>
      <c r="I133" s="374"/>
      <c r="J133" s="374"/>
      <c r="K133" s="374"/>
      <c r="L133" s="374"/>
      <c r="M133" s="374"/>
      <c r="N133" s="374"/>
      <c r="O133" s="375"/>
      <c r="P133" s="245" t="str">
        <f>IF($E$12="","",IF($M$35="","×",IF(ISNUMBER($M$35)=TRUE,"○","△")))</f>
        <v/>
      </c>
      <c r="Q133" s="166"/>
      <c r="R133" s="232"/>
      <c r="S133" s="235"/>
      <c r="T133" s="232">
        <v>13</v>
      </c>
      <c r="U133" s="207" t="s">
        <v>344</v>
      </c>
      <c r="V133" s="232" t="str">
        <f>IF($Q133&lt;&gt;"○","",COUNTIF($Q$59:$Q133,"○"))</f>
        <v/>
      </c>
      <c r="X133" s="227"/>
      <c r="Y133" s="227"/>
      <c r="Z133" s="232"/>
      <c r="AB133" s="208"/>
      <c r="AC133" s="207"/>
      <c r="AF133" s="208"/>
      <c r="AG133" s="232"/>
      <c r="AH133" s="208"/>
    </row>
    <row r="134" spans="2:34">
      <c r="B134" s="392"/>
      <c r="C134" s="389"/>
      <c r="D134" s="389"/>
      <c r="E134" s="389"/>
      <c r="F134" s="244">
        <v>4</v>
      </c>
      <c r="G134" s="374" t="s">
        <v>196</v>
      </c>
      <c r="H134" s="374"/>
      <c r="I134" s="374"/>
      <c r="J134" s="374"/>
      <c r="K134" s="374"/>
      <c r="L134" s="374"/>
      <c r="M134" s="374"/>
      <c r="N134" s="374"/>
      <c r="O134" s="375"/>
      <c r="P134" s="245" t="str">
        <f>IF($E$12="","",IF(AND($M$35="",$M$36=""),"×",IF(AND(ISNUMBER($M$35)=FALSE,ISNUMBER($M$36)=FALSE),"△","○")))</f>
        <v/>
      </c>
      <c r="Q134" s="166"/>
      <c r="R134" s="232"/>
      <c r="S134" s="235"/>
      <c r="T134" s="232">
        <v>13</v>
      </c>
      <c r="U134" s="207" t="s">
        <v>344</v>
      </c>
      <c r="V134" s="232" t="str">
        <f>IF($Q134&lt;&gt;"○","",COUNTIF($Q$59:$Q134,"○"))</f>
        <v/>
      </c>
      <c r="X134" s="227"/>
      <c r="Y134" s="227"/>
      <c r="Z134" s="232"/>
      <c r="AB134" s="208"/>
      <c r="AC134" s="207"/>
      <c r="AF134" s="208"/>
      <c r="AG134" s="232"/>
      <c r="AH134" s="208"/>
    </row>
    <row r="135" spans="2:34">
      <c r="B135" s="393"/>
      <c r="C135" s="390"/>
      <c r="D135" s="390"/>
      <c r="E135" s="390"/>
      <c r="F135" s="248">
        <v>5</v>
      </c>
      <c r="G135" s="372" t="s">
        <v>149</v>
      </c>
      <c r="H135" s="372"/>
      <c r="I135" s="372"/>
      <c r="J135" s="372"/>
      <c r="K135" s="372"/>
      <c r="L135" s="372"/>
      <c r="M135" s="372"/>
      <c r="N135" s="372"/>
      <c r="O135" s="373"/>
      <c r="P135" s="249" t="str">
        <f>IF($E$12="","",IF($M$35="","×",IF(ISNUMBER($M$35)=TRUE,"○","△")))</f>
        <v/>
      </c>
      <c r="Q135" s="167"/>
      <c r="R135" s="232"/>
      <c r="S135" s="235"/>
      <c r="T135" s="232">
        <v>13</v>
      </c>
      <c r="U135" s="207" t="s">
        <v>344</v>
      </c>
      <c r="V135" s="232" t="str">
        <f>IF($Q135&lt;&gt;"○","",COUNTIF($Q$59:$Q135,"○"))</f>
        <v/>
      </c>
      <c r="X135" s="227"/>
      <c r="Y135" s="227"/>
      <c r="Z135" s="232"/>
      <c r="AB135" s="208"/>
      <c r="AC135" s="207"/>
      <c r="AF135" s="208"/>
      <c r="AG135" s="232"/>
      <c r="AH135" s="208"/>
    </row>
    <row r="136" spans="2:34">
      <c r="B136" s="391">
        <v>14</v>
      </c>
      <c r="C136" s="388" t="s">
        <v>250</v>
      </c>
      <c r="D136" s="388"/>
      <c r="E136" s="388"/>
      <c r="F136" s="242">
        <v>1</v>
      </c>
      <c r="G136" s="394" t="s">
        <v>197</v>
      </c>
      <c r="H136" s="394"/>
      <c r="I136" s="394"/>
      <c r="J136" s="394"/>
      <c r="K136" s="394"/>
      <c r="L136" s="394"/>
      <c r="M136" s="394"/>
      <c r="N136" s="394"/>
      <c r="O136" s="395"/>
      <c r="P136" s="243" t="str">
        <f>IF($E$12="","",IF($M$36="","×",IF(ISNUMBER($M$36)=TRUE,"○","△")))</f>
        <v/>
      </c>
      <c r="Q136" s="165"/>
      <c r="R136" s="232"/>
      <c r="S136" s="235"/>
      <c r="T136" s="232">
        <v>14</v>
      </c>
      <c r="U136" s="207" t="s">
        <v>345</v>
      </c>
      <c r="V136" s="232" t="str">
        <f>IF($Q136&lt;&gt;"○","",COUNTIF($Q$59:$Q136,"○"))</f>
        <v/>
      </c>
      <c r="X136" s="227"/>
      <c r="Y136" s="227"/>
      <c r="Z136" s="232"/>
      <c r="AB136" s="208"/>
      <c r="AC136" s="207"/>
      <c r="AF136" s="208"/>
      <c r="AG136" s="232"/>
      <c r="AH136" s="208"/>
    </row>
    <row r="137" spans="2:34">
      <c r="B137" s="392"/>
      <c r="C137" s="389"/>
      <c r="D137" s="389"/>
      <c r="E137" s="389"/>
      <c r="F137" s="244">
        <v>2</v>
      </c>
      <c r="G137" s="374" t="s">
        <v>198</v>
      </c>
      <c r="H137" s="374"/>
      <c r="I137" s="374"/>
      <c r="J137" s="374"/>
      <c r="K137" s="374"/>
      <c r="L137" s="374"/>
      <c r="M137" s="374"/>
      <c r="N137" s="374"/>
      <c r="O137" s="375"/>
      <c r="P137" s="245" t="str">
        <f>IF($E$12="","",IF($M$36="","×",IF(ISNUMBER($M$36)=TRUE,"○","△")))</f>
        <v/>
      </c>
      <c r="Q137" s="166"/>
      <c r="R137" s="232"/>
      <c r="S137" s="235"/>
      <c r="T137" s="232">
        <v>14</v>
      </c>
      <c r="U137" s="207" t="s">
        <v>345</v>
      </c>
      <c r="V137" s="232" t="str">
        <f>IF($Q137&lt;&gt;"○","",COUNTIF($Q$59:$Q137,"○"))</f>
        <v/>
      </c>
      <c r="X137" s="227"/>
      <c r="Y137" s="227"/>
      <c r="Z137" s="232"/>
      <c r="AB137" s="208"/>
      <c r="AC137" s="207"/>
      <c r="AF137" s="208"/>
      <c r="AG137" s="232"/>
      <c r="AH137" s="208"/>
    </row>
    <row r="138" spans="2:34">
      <c r="B138" s="392"/>
      <c r="C138" s="389"/>
      <c r="D138" s="389"/>
      <c r="E138" s="389"/>
      <c r="F138" s="244">
        <v>3</v>
      </c>
      <c r="G138" s="374" t="s">
        <v>199</v>
      </c>
      <c r="H138" s="374"/>
      <c r="I138" s="374"/>
      <c r="J138" s="374"/>
      <c r="K138" s="374"/>
      <c r="L138" s="374"/>
      <c r="M138" s="374"/>
      <c r="N138" s="374"/>
      <c r="O138" s="375"/>
      <c r="P138" s="245" t="str">
        <f>IF($E$12="","",IF(AND($M$36="",$E$37=""),"×",IF(AND(ISNUMBER($M$36)=FALSE,ISNUMBER($E$37)=FALSE),"△","○")))</f>
        <v/>
      </c>
      <c r="Q138" s="166"/>
      <c r="R138" s="232"/>
      <c r="S138" s="235"/>
      <c r="T138" s="232">
        <v>14</v>
      </c>
      <c r="U138" s="207" t="s">
        <v>345</v>
      </c>
      <c r="V138" s="232" t="str">
        <f>IF($Q138&lt;&gt;"○","",COUNTIF($Q$59:$Q138,"○"))</f>
        <v/>
      </c>
      <c r="X138" s="227"/>
      <c r="Y138" s="227"/>
      <c r="Z138" s="232"/>
      <c r="AB138" s="208"/>
      <c r="AC138" s="207"/>
      <c r="AF138" s="208"/>
      <c r="AG138" s="232"/>
      <c r="AH138" s="208"/>
    </row>
    <row r="139" spans="2:34">
      <c r="B139" s="392"/>
      <c r="C139" s="389"/>
      <c r="D139" s="389"/>
      <c r="E139" s="389"/>
      <c r="F139" s="244">
        <v>4</v>
      </c>
      <c r="G139" s="374" t="s">
        <v>200</v>
      </c>
      <c r="H139" s="374"/>
      <c r="I139" s="374"/>
      <c r="J139" s="374"/>
      <c r="K139" s="374"/>
      <c r="L139" s="374"/>
      <c r="M139" s="374"/>
      <c r="N139" s="374"/>
      <c r="O139" s="375"/>
      <c r="P139" s="245" t="str">
        <f>IF($E$12="","",IF($M$36="","×",IF(ISNUMBER($M$36)=TRUE,"○","△")))</f>
        <v/>
      </c>
      <c r="Q139" s="166"/>
      <c r="R139" s="232"/>
      <c r="S139" s="235"/>
      <c r="T139" s="232">
        <v>14</v>
      </c>
      <c r="U139" s="207" t="s">
        <v>345</v>
      </c>
      <c r="V139" s="232" t="str">
        <f>IF($Q139&lt;&gt;"○","",COUNTIF($Q$59:$Q139,"○"))</f>
        <v/>
      </c>
      <c r="X139" s="227"/>
      <c r="Y139" s="227"/>
      <c r="Z139" s="232"/>
      <c r="AB139" s="208"/>
      <c r="AC139" s="207"/>
      <c r="AF139" s="208"/>
      <c r="AG139" s="232"/>
      <c r="AH139" s="208"/>
    </row>
    <row r="140" spans="2:34">
      <c r="B140" s="392"/>
      <c r="C140" s="389"/>
      <c r="D140" s="389"/>
      <c r="E140" s="389"/>
      <c r="F140" s="244">
        <v>5</v>
      </c>
      <c r="G140" s="374" t="s">
        <v>201</v>
      </c>
      <c r="H140" s="374"/>
      <c r="I140" s="374"/>
      <c r="J140" s="374"/>
      <c r="K140" s="374"/>
      <c r="L140" s="374"/>
      <c r="M140" s="374"/>
      <c r="N140" s="374"/>
      <c r="O140" s="375"/>
      <c r="P140" s="245" t="str">
        <f>IF($E$12="","",IF($M$36="","×",IF(ISNUMBER($M$36)=TRUE,"○","△")))</f>
        <v/>
      </c>
      <c r="Q140" s="166"/>
      <c r="R140" s="232"/>
      <c r="S140" s="235"/>
      <c r="T140" s="232">
        <v>14</v>
      </c>
      <c r="U140" s="207" t="s">
        <v>345</v>
      </c>
      <c r="V140" s="232" t="str">
        <f>IF($Q140&lt;&gt;"○","",COUNTIF($Q$59:$Q140,"○"))</f>
        <v/>
      </c>
      <c r="X140" s="227"/>
      <c r="Y140" s="227"/>
      <c r="Z140" s="232"/>
      <c r="AB140" s="208"/>
      <c r="AC140" s="207"/>
      <c r="AF140" s="208"/>
      <c r="AG140" s="232"/>
      <c r="AH140" s="208"/>
    </row>
    <row r="141" spans="2:34">
      <c r="B141" s="392"/>
      <c r="C141" s="389"/>
      <c r="D141" s="389"/>
      <c r="E141" s="389"/>
      <c r="F141" s="244">
        <v>6</v>
      </c>
      <c r="G141" s="374" t="s">
        <v>202</v>
      </c>
      <c r="H141" s="374"/>
      <c r="I141" s="374"/>
      <c r="J141" s="374"/>
      <c r="K141" s="374"/>
      <c r="L141" s="374"/>
      <c r="M141" s="374"/>
      <c r="N141" s="374"/>
      <c r="O141" s="375"/>
      <c r="P141" s="245" t="str">
        <f>IF($E$12="","",IF($M$36="","×",IF(ISNUMBER($M$36)=TRUE,"○","△")))</f>
        <v/>
      </c>
      <c r="Q141" s="166"/>
      <c r="R141" s="232"/>
      <c r="S141" s="235"/>
      <c r="T141" s="232">
        <v>14</v>
      </c>
      <c r="U141" s="207" t="s">
        <v>345</v>
      </c>
      <c r="V141" s="232" t="str">
        <f>IF($Q141&lt;&gt;"○","",COUNTIF($Q$59:$Q141,"○"))</f>
        <v/>
      </c>
      <c r="X141" s="227"/>
      <c r="Y141" s="227"/>
      <c r="Z141" s="232"/>
      <c r="AB141" s="208"/>
      <c r="AC141" s="207"/>
      <c r="AF141" s="208"/>
      <c r="AG141" s="232"/>
      <c r="AH141" s="208"/>
    </row>
    <row r="142" spans="2:34">
      <c r="B142" s="393"/>
      <c r="C142" s="390"/>
      <c r="D142" s="390"/>
      <c r="E142" s="390"/>
      <c r="F142" s="248">
        <v>7</v>
      </c>
      <c r="G142" s="372" t="s">
        <v>149</v>
      </c>
      <c r="H142" s="372"/>
      <c r="I142" s="372"/>
      <c r="J142" s="372"/>
      <c r="K142" s="372"/>
      <c r="L142" s="372"/>
      <c r="M142" s="372"/>
      <c r="N142" s="372"/>
      <c r="O142" s="373"/>
      <c r="P142" s="249" t="str">
        <f>IF($E$12="","",IF($M$36="","×",IF(ISNUMBER($M$36)=TRUE,"○","△")))</f>
        <v/>
      </c>
      <c r="Q142" s="167"/>
      <c r="R142" s="232"/>
      <c r="S142" s="235"/>
      <c r="T142" s="232">
        <v>14</v>
      </c>
      <c r="U142" s="207" t="s">
        <v>345</v>
      </c>
      <c r="V142" s="232" t="str">
        <f>IF($Q142&lt;&gt;"○","",COUNTIF($Q$59:$Q142,"○"))</f>
        <v/>
      </c>
      <c r="X142" s="227"/>
      <c r="Y142" s="227"/>
      <c r="Z142" s="232"/>
      <c r="AB142" s="208"/>
      <c r="AC142" s="207"/>
      <c r="AF142" s="208"/>
      <c r="AG142" s="232"/>
      <c r="AH142" s="208"/>
    </row>
    <row r="143" spans="2:34">
      <c r="B143" s="391">
        <v>15</v>
      </c>
      <c r="C143" s="388" t="s">
        <v>251</v>
      </c>
      <c r="D143" s="388"/>
      <c r="E143" s="388"/>
      <c r="F143" s="242">
        <v>1</v>
      </c>
      <c r="G143" s="394" t="s">
        <v>203</v>
      </c>
      <c r="H143" s="394"/>
      <c r="I143" s="394"/>
      <c r="J143" s="394"/>
      <c r="K143" s="394"/>
      <c r="L143" s="394"/>
      <c r="M143" s="394"/>
      <c r="N143" s="394"/>
      <c r="O143" s="395"/>
      <c r="P143" s="243" t="str">
        <f>IF($E$12="","",IF($M$37="","×",IF(ISNUMBER($M$37)=TRUE,"○","△")))</f>
        <v/>
      </c>
      <c r="Q143" s="165"/>
      <c r="R143" s="232"/>
      <c r="S143" s="235"/>
      <c r="T143" s="232">
        <v>15</v>
      </c>
      <c r="U143" s="207" t="s">
        <v>346</v>
      </c>
      <c r="V143" s="232" t="str">
        <f>IF($Q143&lt;&gt;"○","",COUNTIF($Q$59:$Q143,"○"))</f>
        <v/>
      </c>
      <c r="X143" s="227"/>
      <c r="Y143" s="227"/>
      <c r="Z143" s="232"/>
      <c r="AB143" s="208"/>
      <c r="AC143" s="207"/>
      <c r="AF143" s="208"/>
      <c r="AG143" s="232"/>
      <c r="AH143" s="208"/>
    </row>
    <row r="144" spans="2:34">
      <c r="B144" s="392"/>
      <c r="C144" s="389"/>
      <c r="D144" s="389"/>
      <c r="E144" s="389"/>
      <c r="F144" s="244">
        <v>2</v>
      </c>
      <c r="G144" s="374" t="s">
        <v>204</v>
      </c>
      <c r="H144" s="374"/>
      <c r="I144" s="374"/>
      <c r="J144" s="374"/>
      <c r="K144" s="374"/>
      <c r="L144" s="374"/>
      <c r="M144" s="374"/>
      <c r="N144" s="374"/>
      <c r="O144" s="375"/>
      <c r="P144" s="245" t="str">
        <f>IF($E$12="","",IF($M$37="","×",IF(ISNUMBER($M$37)=TRUE,"○","△")))</f>
        <v/>
      </c>
      <c r="Q144" s="166"/>
      <c r="R144" s="232"/>
      <c r="S144" s="235"/>
      <c r="T144" s="232">
        <v>15</v>
      </c>
      <c r="U144" s="207" t="s">
        <v>346</v>
      </c>
      <c r="V144" s="232" t="str">
        <f>IF($Q144&lt;&gt;"○","",COUNTIF($Q$59:$Q144,"○"))</f>
        <v/>
      </c>
      <c r="X144" s="227"/>
      <c r="Y144" s="227"/>
      <c r="Z144" s="232"/>
      <c r="AB144" s="208"/>
      <c r="AC144" s="207"/>
      <c r="AF144" s="208"/>
      <c r="AG144" s="232"/>
      <c r="AH144" s="208"/>
    </row>
    <row r="145" spans="2:34">
      <c r="B145" s="392"/>
      <c r="C145" s="389"/>
      <c r="D145" s="389"/>
      <c r="E145" s="389"/>
      <c r="F145" s="244">
        <v>3</v>
      </c>
      <c r="G145" s="374" t="s">
        <v>205</v>
      </c>
      <c r="H145" s="374"/>
      <c r="I145" s="374"/>
      <c r="J145" s="374"/>
      <c r="K145" s="374"/>
      <c r="L145" s="374"/>
      <c r="M145" s="374"/>
      <c r="N145" s="374"/>
      <c r="O145" s="375"/>
      <c r="P145" s="245" t="str">
        <f>IF($E$12="","",IF($M$37="","×",IF(ISNUMBER($M$37)=TRUE,"○","△")))</f>
        <v/>
      </c>
      <c r="Q145" s="166"/>
      <c r="R145" s="232"/>
      <c r="S145" s="235"/>
      <c r="T145" s="232">
        <v>15</v>
      </c>
      <c r="U145" s="207" t="s">
        <v>346</v>
      </c>
      <c r="V145" s="232" t="str">
        <f>IF($Q145&lt;&gt;"○","",COUNTIF($Q$59:$Q145,"○"))</f>
        <v/>
      </c>
      <c r="X145" s="227"/>
      <c r="Y145" s="227"/>
      <c r="Z145" s="232"/>
      <c r="AB145" s="208"/>
      <c r="AC145" s="207"/>
      <c r="AF145" s="208"/>
      <c r="AG145" s="232"/>
      <c r="AH145" s="208"/>
    </row>
    <row r="146" spans="2:34">
      <c r="B146" s="393"/>
      <c r="C146" s="390"/>
      <c r="D146" s="390"/>
      <c r="E146" s="390"/>
      <c r="F146" s="248">
        <v>4</v>
      </c>
      <c r="G146" s="372" t="s">
        <v>206</v>
      </c>
      <c r="H146" s="372"/>
      <c r="I146" s="372"/>
      <c r="J146" s="372"/>
      <c r="K146" s="372"/>
      <c r="L146" s="372"/>
      <c r="M146" s="372"/>
      <c r="N146" s="372"/>
      <c r="O146" s="373"/>
      <c r="P146" s="249" t="str">
        <f>IF($E$12="","",IF($M$37="","×",IF(ISNUMBER($M$37)=TRUE,"○","△")))</f>
        <v/>
      </c>
      <c r="Q146" s="167"/>
      <c r="R146" s="232"/>
      <c r="S146" s="235"/>
      <c r="T146" s="232">
        <v>15</v>
      </c>
      <c r="U146" s="207" t="s">
        <v>346</v>
      </c>
      <c r="V146" s="232" t="str">
        <f>IF($Q146&lt;&gt;"○","",COUNTIF($Q$59:$Q146,"○"))</f>
        <v/>
      </c>
      <c r="X146" s="227"/>
      <c r="Y146" s="227"/>
      <c r="Z146" s="232"/>
      <c r="AB146" s="208"/>
      <c r="AC146" s="207"/>
      <c r="AF146" s="208"/>
      <c r="AG146" s="232"/>
      <c r="AH146" s="208"/>
    </row>
    <row r="147" spans="2:34">
      <c r="B147" s="391">
        <v>16</v>
      </c>
      <c r="C147" s="396" t="s">
        <v>281</v>
      </c>
      <c r="D147" s="419"/>
      <c r="E147" s="420"/>
      <c r="F147" s="242">
        <v>1</v>
      </c>
      <c r="G147" s="394" t="s">
        <v>207</v>
      </c>
      <c r="H147" s="394"/>
      <c r="I147" s="394"/>
      <c r="J147" s="394"/>
      <c r="K147" s="394"/>
      <c r="L147" s="394"/>
      <c r="M147" s="394"/>
      <c r="N147" s="394"/>
      <c r="O147" s="395"/>
      <c r="P147" s="243" t="str">
        <f>IF($E$12="","",IF(AND($M$38="",$M$44=""),"×",IF(AND(ISNUMBER($M$38)=FALSE,ISNUMBER($M$44)=FALSE),"△","○")))</f>
        <v/>
      </c>
      <c r="Q147" s="165"/>
      <c r="R147" s="232"/>
      <c r="S147" s="235"/>
      <c r="T147" s="232">
        <v>16</v>
      </c>
      <c r="U147" s="207" t="s">
        <v>347</v>
      </c>
      <c r="V147" s="232" t="str">
        <f>IF($Q147&lt;&gt;"○","",COUNTIF($Q$59:$Q147,"○"))</f>
        <v/>
      </c>
      <c r="X147" s="227"/>
      <c r="Y147" s="227"/>
      <c r="Z147" s="232"/>
      <c r="AB147" s="208"/>
      <c r="AC147" s="207"/>
      <c r="AF147" s="208"/>
      <c r="AG147" s="232"/>
      <c r="AH147" s="208"/>
    </row>
    <row r="148" spans="2:34">
      <c r="B148" s="392"/>
      <c r="C148" s="421"/>
      <c r="D148" s="422"/>
      <c r="E148" s="423"/>
      <c r="F148" s="244">
        <v>2</v>
      </c>
      <c r="G148" s="374" t="s">
        <v>208</v>
      </c>
      <c r="H148" s="374"/>
      <c r="I148" s="374"/>
      <c r="J148" s="374"/>
      <c r="K148" s="374"/>
      <c r="L148" s="374"/>
      <c r="M148" s="374"/>
      <c r="N148" s="374"/>
      <c r="O148" s="375"/>
      <c r="P148" s="245" t="str">
        <f>IF($E$12="","",IF(AND($M$38="",$M$44=""),"×",IF(AND(ISNUMBER($M$38)=FALSE,ISNUMBER($M$44)=FALSE),"△","○")))</f>
        <v/>
      </c>
      <c r="Q148" s="166"/>
      <c r="R148" s="232"/>
      <c r="S148" s="235"/>
      <c r="T148" s="232">
        <v>16</v>
      </c>
      <c r="U148" s="207" t="s">
        <v>347</v>
      </c>
      <c r="V148" s="232" t="str">
        <f>IF($Q148&lt;&gt;"○","",COUNTIF($Q$59:$Q148,"○"))</f>
        <v/>
      </c>
      <c r="X148" s="227"/>
      <c r="Y148" s="227"/>
      <c r="Z148" s="232"/>
      <c r="AB148" s="208"/>
      <c r="AC148" s="207"/>
      <c r="AF148" s="208"/>
      <c r="AG148" s="232"/>
      <c r="AH148" s="208"/>
    </row>
    <row r="149" spans="2:34">
      <c r="B149" s="392"/>
      <c r="C149" s="421"/>
      <c r="D149" s="422"/>
      <c r="E149" s="423"/>
      <c r="F149" s="244">
        <v>3</v>
      </c>
      <c r="G149" s="427" t="s">
        <v>240</v>
      </c>
      <c r="H149" s="427"/>
      <c r="I149" s="427"/>
      <c r="J149" s="427"/>
      <c r="K149" s="427"/>
      <c r="L149" s="427"/>
      <c r="M149" s="427"/>
      <c r="N149" s="427"/>
      <c r="O149" s="428"/>
      <c r="P149" s="245" t="str">
        <f>IF($E$12="","",IF($M$46="","×",IF(ISNUMBER($M$46)=TRUE,"○","△")))</f>
        <v/>
      </c>
      <c r="Q149" s="166"/>
      <c r="R149" s="232"/>
      <c r="S149" s="235"/>
      <c r="T149" s="232">
        <v>16</v>
      </c>
      <c r="U149" s="207" t="s">
        <v>347</v>
      </c>
      <c r="V149" s="232" t="str">
        <f>IF($Q149&lt;&gt;"○","",COUNTIF($Q$59:$Q149,"○"))</f>
        <v/>
      </c>
      <c r="X149" s="227"/>
      <c r="Y149" s="227"/>
      <c r="Z149" s="232"/>
      <c r="AB149" s="208"/>
      <c r="AC149" s="207"/>
      <c r="AF149" s="208"/>
      <c r="AG149" s="232"/>
      <c r="AH149" s="208"/>
    </row>
    <row r="150" spans="2:34">
      <c r="B150" s="392"/>
      <c r="C150" s="421"/>
      <c r="D150" s="422"/>
      <c r="E150" s="423"/>
      <c r="F150" s="244">
        <v>4</v>
      </c>
      <c r="G150" s="374" t="s">
        <v>241</v>
      </c>
      <c r="H150" s="374"/>
      <c r="I150" s="374"/>
      <c r="J150" s="374"/>
      <c r="K150" s="374"/>
      <c r="L150" s="374"/>
      <c r="M150" s="374"/>
      <c r="N150" s="374"/>
      <c r="O150" s="429"/>
      <c r="P150" s="245" t="str">
        <f>IF($E$12="","",IF($M$46="","×",IF(ISNUMBER($M$46)=TRUE,"○","△")))</f>
        <v/>
      </c>
      <c r="Q150" s="166"/>
      <c r="R150" s="232"/>
      <c r="S150" s="235"/>
      <c r="T150" s="232">
        <v>16</v>
      </c>
      <c r="U150" s="207" t="s">
        <v>347</v>
      </c>
      <c r="V150" s="232" t="str">
        <f>IF($Q150&lt;&gt;"○","",COUNTIF($Q$59:$Q150,"○"))</f>
        <v/>
      </c>
      <c r="X150" s="227"/>
      <c r="Y150" s="227"/>
      <c r="Z150" s="232"/>
      <c r="AB150" s="208"/>
      <c r="AC150" s="207"/>
      <c r="AF150" s="208"/>
      <c r="AG150" s="232"/>
      <c r="AH150" s="208"/>
    </row>
    <row r="151" spans="2:34">
      <c r="B151" s="392"/>
      <c r="C151" s="421"/>
      <c r="D151" s="422"/>
      <c r="E151" s="423"/>
      <c r="F151" s="244">
        <v>5</v>
      </c>
      <c r="G151" s="427" t="s">
        <v>261</v>
      </c>
      <c r="H151" s="427"/>
      <c r="I151" s="427"/>
      <c r="J151" s="427"/>
      <c r="K151" s="427"/>
      <c r="L151" s="427"/>
      <c r="M151" s="427"/>
      <c r="N151" s="427"/>
      <c r="O151" s="428"/>
      <c r="P151" s="245" t="str">
        <f>IF($E$12="","",IF(AND($M$38="",$M$46=""),"×",IF(AND(ISNUMBER($M$38)=FALSE,ISNUMBER($M$46)=FALSE),"△","○")))</f>
        <v/>
      </c>
      <c r="Q151" s="166"/>
      <c r="R151" s="232"/>
      <c r="S151" s="235"/>
      <c r="T151" s="232">
        <v>16</v>
      </c>
      <c r="U151" s="207" t="s">
        <v>347</v>
      </c>
      <c r="V151" s="232" t="str">
        <f>IF($Q151&lt;&gt;"○","",COUNTIF($Q$59:$Q151,"○"))</f>
        <v/>
      </c>
      <c r="X151" s="227"/>
      <c r="Y151" s="227"/>
      <c r="Z151" s="232"/>
      <c r="AB151" s="208"/>
      <c r="AC151" s="207"/>
      <c r="AF151" s="208"/>
      <c r="AG151" s="232"/>
      <c r="AH151" s="208"/>
    </row>
    <row r="152" spans="2:34">
      <c r="B152" s="392"/>
      <c r="C152" s="421"/>
      <c r="D152" s="422"/>
      <c r="E152" s="423"/>
      <c r="F152" s="244">
        <v>6</v>
      </c>
      <c r="G152" s="374" t="s">
        <v>209</v>
      </c>
      <c r="H152" s="374"/>
      <c r="I152" s="374"/>
      <c r="J152" s="374"/>
      <c r="K152" s="374"/>
      <c r="L152" s="374"/>
      <c r="M152" s="374"/>
      <c r="N152" s="374"/>
      <c r="O152" s="375"/>
      <c r="P152" s="245" t="str">
        <f t="shared" ref="P152:P162" si="4">IF($E$12="","",IF($M$38="","×",IF(ISNUMBER($M$38)=TRUE,"○","△")))</f>
        <v/>
      </c>
      <c r="Q152" s="166"/>
      <c r="R152" s="232"/>
      <c r="S152" s="235"/>
      <c r="T152" s="232">
        <v>16</v>
      </c>
      <c r="U152" s="207" t="s">
        <v>347</v>
      </c>
      <c r="V152" s="232" t="str">
        <f>IF($Q152&lt;&gt;"○","",COUNTIF($Q$59:$Q152,"○"))</f>
        <v/>
      </c>
      <c r="X152" s="227"/>
      <c r="Y152" s="227"/>
      <c r="Z152" s="232"/>
      <c r="AB152" s="208"/>
      <c r="AC152" s="207"/>
      <c r="AF152" s="208"/>
      <c r="AG152" s="232"/>
      <c r="AH152" s="208"/>
    </row>
    <row r="153" spans="2:34">
      <c r="B153" s="392"/>
      <c r="C153" s="421"/>
      <c r="D153" s="422"/>
      <c r="E153" s="423"/>
      <c r="F153" s="244">
        <v>7</v>
      </c>
      <c r="G153" s="374" t="s">
        <v>210</v>
      </c>
      <c r="H153" s="374"/>
      <c r="I153" s="374"/>
      <c r="J153" s="374"/>
      <c r="K153" s="374"/>
      <c r="L153" s="374"/>
      <c r="M153" s="374"/>
      <c r="N153" s="374"/>
      <c r="O153" s="375"/>
      <c r="P153" s="245" t="str">
        <f t="shared" si="4"/>
        <v/>
      </c>
      <c r="Q153" s="166"/>
      <c r="R153" s="232"/>
      <c r="S153" s="235"/>
      <c r="T153" s="232">
        <v>16</v>
      </c>
      <c r="U153" s="207" t="s">
        <v>347</v>
      </c>
      <c r="V153" s="232" t="str">
        <f>IF($Q153&lt;&gt;"○","",COUNTIF($Q$59:$Q153,"○"))</f>
        <v/>
      </c>
      <c r="X153" s="227"/>
      <c r="Y153" s="227"/>
      <c r="Z153" s="232"/>
      <c r="AB153" s="208"/>
      <c r="AC153" s="207"/>
      <c r="AF153" s="208"/>
      <c r="AG153" s="232"/>
      <c r="AH153" s="208"/>
    </row>
    <row r="154" spans="2:34">
      <c r="B154" s="392"/>
      <c r="C154" s="421"/>
      <c r="D154" s="422"/>
      <c r="E154" s="423"/>
      <c r="F154" s="244">
        <v>8</v>
      </c>
      <c r="G154" s="374" t="s">
        <v>888</v>
      </c>
      <c r="H154" s="374"/>
      <c r="I154" s="374"/>
      <c r="J154" s="374"/>
      <c r="K154" s="374"/>
      <c r="L154" s="374"/>
      <c r="M154" s="374"/>
      <c r="N154" s="374"/>
      <c r="O154" s="375"/>
      <c r="P154" s="245" t="str">
        <f t="shared" si="4"/>
        <v/>
      </c>
      <c r="Q154" s="166"/>
      <c r="R154" s="232"/>
      <c r="S154" s="235"/>
      <c r="T154" s="232">
        <v>16</v>
      </c>
      <c r="U154" s="207" t="s">
        <v>347</v>
      </c>
      <c r="V154" s="232" t="str">
        <f>IF($Q154&lt;&gt;"○","",COUNTIF($Q$59:$Q154,"○"))</f>
        <v/>
      </c>
      <c r="X154" s="227"/>
      <c r="Y154" s="227"/>
      <c r="Z154" s="232"/>
      <c r="AB154" s="208"/>
      <c r="AC154" s="207"/>
      <c r="AF154" s="208"/>
      <c r="AG154" s="232"/>
      <c r="AH154" s="208"/>
    </row>
    <row r="155" spans="2:34">
      <c r="B155" s="392"/>
      <c r="C155" s="421"/>
      <c r="D155" s="422"/>
      <c r="E155" s="423"/>
      <c r="F155" s="244">
        <v>9</v>
      </c>
      <c r="G155" s="374" t="s">
        <v>211</v>
      </c>
      <c r="H155" s="374"/>
      <c r="I155" s="374"/>
      <c r="J155" s="374"/>
      <c r="K155" s="374"/>
      <c r="L155" s="374"/>
      <c r="M155" s="374"/>
      <c r="N155" s="374"/>
      <c r="O155" s="375"/>
      <c r="P155" s="245" t="str">
        <f t="shared" si="4"/>
        <v/>
      </c>
      <c r="Q155" s="166"/>
      <c r="R155" s="232"/>
      <c r="S155" s="235"/>
      <c r="T155" s="232">
        <v>16</v>
      </c>
      <c r="U155" s="207" t="s">
        <v>347</v>
      </c>
      <c r="V155" s="232" t="str">
        <f>IF($Q155&lt;&gt;"○","",COUNTIF($Q$59:$Q155,"○"))</f>
        <v/>
      </c>
      <c r="X155" s="227"/>
      <c r="Y155" s="227"/>
      <c r="Z155" s="232"/>
      <c r="AB155" s="208"/>
      <c r="AC155" s="207"/>
      <c r="AF155" s="208"/>
      <c r="AG155" s="232"/>
      <c r="AH155" s="208"/>
    </row>
    <row r="156" spans="2:34">
      <c r="B156" s="392"/>
      <c r="C156" s="421"/>
      <c r="D156" s="422"/>
      <c r="E156" s="423"/>
      <c r="F156" s="244">
        <v>10</v>
      </c>
      <c r="G156" s="374" t="s">
        <v>212</v>
      </c>
      <c r="H156" s="374"/>
      <c r="I156" s="374"/>
      <c r="J156" s="374"/>
      <c r="K156" s="374"/>
      <c r="L156" s="374"/>
      <c r="M156" s="374"/>
      <c r="N156" s="374"/>
      <c r="O156" s="375"/>
      <c r="P156" s="245" t="str">
        <f t="shared" si="4"/>
        <v/>
      </c>
      <c r="Q156" s="166"/>
      <c r="R156" s="232"/>
      <c r="S156" s="235"/>
      <c r="T156" s="232">
        <v>16</v>
      </c>
      <c r="U156" s="207" t="s">
        <v>347</v>
      </c>
      <c r="V156" s="232" t="str">
        <f>IF($Q156&lt;&gt;"○","",COUNTIF($Q$59:$Q156,"○"))</f>
        <v/>
      </c>
      <c r="X156" s="227"/>
      <c r="Y156" s="227"/>
      <c r="Z156" s="232"/>
      <c r="AB156" s="208"/>
      <c r="AC156" s="207"/>
      <c r="AF156" s="208"/>
      <c r="AG156" s="232"/>
      <c r="AH156" s="208"/>
    </row>
    <row r="157" spans="2:34">
      <c r="B157" s="392"/>
      <c r="C157" s="421"/>
      <c r="D157" s="422"/>
      <c r="E157" s="423"/>
      <c r="F157" s="244">
        <v>11</v>
      </c>
      <c r="G157" s="374" t="s">
        <v>213</v>
      </c>
      <c r="H157" s="374"/>
      <c r="I157" s="374"/>
      <c r="J157" s="374"/>
      <c r="K157" s="374"/>
      <c r="L157" s="374"/>
      <c r="M157" s="374"/>
      <c r="N157" s="374"/>
      <c r="O157" s="375"/>
      <c r="P157" s="245" t="str">
        <f t="shared" si="4"/>
        <v/>
      </c>
      <c r="Q157" s="166"/>
      <c r="R157" s="232"/>
      <c r="S157" s="235"/>
      <c r="T157" s="232">
        <v>16</v>
      </c>
      <c r="U157" s="207" t="s">
        <v>347</v>
      </c>
      <c r="V157" s="232" t="str">
        <f>IF($Q157&lt;&gt;"○","",COUNTIF($Q$59:$Q157,"○"))</f>
        <v/>
      </c>
      <c r="X157" s="227"/>
      <c r="Y157" s="227"/>
      <c r="Z157" s="232"/>
      <c r="AB157" s="208"/>
      <c r="AC157" s="207"/>
      <c r="AF157" s="208"/>
      <c r="AG157" s="232"/>
      <c r="AH157" s="208"/>
    </row>
    <row r="158" spans="2:34">
      <c r="B158" s="392"/>
      <c r="C158" s="421"/>
      <c r="D158" s="422"/>
      <c r="E158" s="423"/>
      <c r="F158" s="244">
        <v>12</v>
      </c>
      <c r="G158" s="374" t="s">
        <v>280</v>
      </c>
      <c r="H158" s="374"/>
      <c r="I158" s="374"/>
      <c r="J158" s="374"/>
      <c r="K158" s="374"/>
      <c r="L158" s="374"/>
      <c r="M158" s="374"/>
      <c r="N158" s="374"/>
      <c r="O158" s="375"/>
      <c r="P158" s="245" t="str">
        <f t="shared" si="4"/>
        <v/>
      </c>
      <c r="Q158" s="166"/>
      <c r="R158" s="232"/>
      <c r="S158" s="235"/>
      <c r="T158" s="232">
        <v>16</v>
      </c>
      <c r="U158" s="207" t="s">
        <v>347</v>
      </c>
      <c r="V158" s="232" t="str">
        <f>IF($Q158&lt;&gt;"○","",COUNTIF($Q$59:$Q158,"○"))</f>
        <v/>
      </c>
      <c r="X158" s="227"/>
      <c r="Y158" s="227"/>
      <c r="Z158" s="232"/>
      <c r="AB158" s="208"/>
      <c r="AC158" s="207"/>
      <c r="AF158" s="208"/>
      <c r="AG158" s="232"/>
      <c r="AH158" s="208"/>
    </row>
    <row r="159" spans="2:34">
      <c r="B159" s="392"/>
      <c r="C159" s="421"/>
      <c r="D159" s="422"/>
      <c r="E159" s="423"/>
      <c r="F159" s="244">
        <v>13</v>
      </c>
      <c r="G159" s="374" t="s">
        <v>214</v>
      </c>
      <c r="H159" s="374"/>
      <c r="I159" s="374"/>
      <c r="J159" s="374"/>
      <c r="K159" s="374"/>
      <c r="L159" s="374"/>
      <c r="M159" s="374"/>
      <c r="N159" s="374"/>
      <c r="O159" s="375"/>
      <c r="P159" s="245" t="str">
        <f t="shared" si="4"/>
        <v/>
      </c>
      <c r="Q159" s="166"/>
      <c r="R159" s="232"/>
      <c r="S159" s="235"/>
      <c r="T159" s="232">
        <v>16</v>
      </c>
      <c r="U159" s="207" t="s">
        <v>347</v>
      </c>
      <c r="V159" s="232" t="str">
        <f>IF($Q159&lt;&gt;"○","",COUNTIF($Q$59:$Q159,"○"))</f>
        <v/>
      </c>
      <c r="X159" s="227"/>
      <c r="Y159" s="227"/>
      <c r="Z159" s="232"/>
      <c r="AB159" s="208"/>
      <c r="AC159" s="207"/>
      <c r="AF159" s="208"/>
      <c r="AG159" s="232"/>
      <c r="AH159" s="208"/>
    </row>
    <row r="160" spans="2:34">
      <c r="B160" s="392"/>
      <c r="C160" s="421"/>
      <c r="D160" s="422"/>
      <c r="E160" s="423"/>
      <c r="F160" s="244">
        <v>14</v>
      </c>
      <c r="G160" s="374" t="s">
        <v>215</v>
      </c>
      <c r="H160" s="374"/>
      <c r="I160" s="374"/>
      <c r="J160" s="374"/>
      <c r="K160" s="374"/>
      <c r="L160" s="374"/>
      <c r="M160" s="374"/>
      <c r="N160" s="374"/>
      <c r="O160" s="375"/>
      <c r="P160" s="245" t="str">
        <f t="shared" si="4"/>
        <v/>
      </c>
      <c r="Q160" s="166"/>
      <c r="R160" s="232"/>
      <c r="S160" s="235"/>
      <c r="T160" s="232">
        <v>16</v>
      </c>
      <c r="U160" s="207" t="s">
        <v>347</v>
      </c>
      <c r="V160" s="232" t="str">
        <f>IF($Q160&lt;&gt;"○","",COUNTIF($Q$59:$Q160,"○"))</f>
        <v/>
      </c>
      <c r="X160" s="227"/>
      <c r="Y160" s="227"/>
      <c r="Z160" s="232"/>
      <c r="AB160" s="208"/>
      <c r="AC160" s="207"/>
      <c r="AF160" s="208"/>
      <c r="AG160" s="232"/>
      <c r="AH160" s="208"/>
    </row>
    <row r="161" spans="2:34">
      <c r="B161" s="392"/>
      <c r="C161" s="421"/>
      <c r="D161" s="422"/>
      <c r="E161" s="423"/>
      <c r="F161" s="244">
        <v>15</v>
      </c>
      <c r="G161" s="374" t="s">
        <v>216</v>
      </c>
      <c r="H161" s="374"/>
      <c r="I161" s="374"/>
      <c r="J161" s="374"/>
      <c r="K161" s="374"/>
      <c r="L161" s="374"/>
      <c r="M161" s="374"/>
      <c r="N161" s="374"/>
      <c r="O161" s="375"/>
      <c r="P161" s="245" t="str">
        <f t="shared" si="4"/>
        <v/>
      </c>
      <c r="Q161" s="166"/>
      <c r="R161" s="232"/>
      <c r="S161" s="235"/>
      <c r="T161" s="232">
        <v>16</v>
      </c>
      <c r="U161" s="207" t="s">
        <v>347</v>
      </c>
      <c r="V161" s="232" t="str">
        <f>IF($Q161&lt;&gt;"○","",COUNTIF($Q$59:$Q161,"○"))</f>
        <v/>
      </c>
      <c r="X161" s="227"/>
      <c r="Y161" s="227"/>
      <c r="Z161" s="232"/>
      <c r="AB161" s="208"/>
      <c r="AC161" s="207"/>
      <c r="AF161" s="208"/>
      <c r="AG161" s="232"/>
      <c r="AH161" s="208"/>
    </row>
    <row r="162" spans="2:34">
      <c r="B162" s="393"/>
      <c r="C162" s="424"/>
      <c r="D162" s="425"/>
      <c r="E162" s="426"/>
      <c r="F162" s="248">
        <v>16</v>
      </c>
      <c r="G162" s="372" t="s">
        <v>149</v>
      </c>
      <c r="H162" s="372"/>
      <c r="I162" s="372"/>
      <c r="J162" s="372"/>
      <c r="K162" s="372"/>
      <c r="L162" s="372"/>
      <c r="M162" s="372"/>
      <c r="N162" s="372"/>
      <c r="O162" s="373"/>
      <c r="P162" s="249" t="str">
        <f t="shared" si="4"/>
        <v/>
      </c>
      <c r="Q162" s="167"/>
      <c r="R162" s="232"/>
      <c r="S162" s="235"/>
      <c r="T162" s="232">
        <v>16</v>
      </c>
      <c r="U162" s="207" t="s">
        <v>347</v>
      </c>
      <c r="V162" s="232" t="str">
        <f>IF($Q162&lt;&gt;"○","",COUNTIF($Q$59:$Q162,"○"))</f>
        <v/>
      </c>
      <c r="X162" s="227"/>
      <c r="Y162" s="227"/>
      <c r="Z162" s="232"/>
      <c r="AB162" s="208"/>
      <c r="AC162" s="207"/>
      <c r="AF162" s="208"/>
      <c r="AG162" s="232"/>
      <c r="AH162" s="208"/>
    </row>
    <row r="163" spans="2:34">
      <c r="B163" s="391">
        <v>17</v>
      </c>
      <c r="C163" s="388" t="s">
        <v>252</v>
      </c>
      <c r="D163" s="388"/>
      <c r="E163" s="388"/>
      <c r="F163" s="242">
        <v>1</v>
      </c>
      <c r="G163" s="394" t="s">
        <v>217</v>
      </c>
      <c r="H163" s="394"/>
      <c r="I163" s="394"/>
      <c r="J163" s="394"/>
      <c r="K163" s="394"/>
      <c r="L163" s="394"/>
      <c r="M163" s="394"/>
      <c r="N163" s="394"/>
      <c r="O163" s="395"/>
      <c r="P163" s="243" t="str">
        <f t="shared" ref="P163:P171" si="5">IF($E$12="","",IF($M$40="","×",IF(ISNUMBER($M$40)=TRUE,"○","△")))</f>
        <v/>
      </c>
      <c r="Q163" s="165"/>
      <c r="R163" s="232"/>
      <c r="S163" s="235"/>
      <c r="T163" s="232">
        <v>17</v>
      </c>
      <c r="U163" s="207" t="s">
        <v>348</v>
      </c>
      <c r="V163" s="232" t="str">
        <f>IF($Q163&lt;&gt;"○","",COUNTIF($Q$59:$Q163,"○"))</f>
        <v/>
      </c>
      <c r="X163" s="227"/>
      <c r="Y163" s="227"/>
      <c r="Z163" s="232"/>
      <c r="AB163" s="208"/>
      <c r="AC163" s="207"/>
      <c r="AF163" s="208"/>
      <c r="AG163" s="232"/>
      <c r="AH163" s="208"/>
    </row>
    <row r="164" spans="2:34">
      <c r="B164" s="392"/>
      <c r="C164" s="389"/>
      <c r="D164" s="389"/>
      <c r="E164" s="389"/>
      <c r="F164" s="244">
        <v>2</v>
      </c>
      <c r="G164" s="374" t="s">
        <v>218</v>
      </c>
      <c r="H164" s="374"/>
      <c r="I164" s="374"/>
      <c r="J164" s="374"/>
      <c r="K164" s="374"/>
      <c r="L164" s="374"/>
      <c r="M164" s="374"/>
      <c r="N164" s="374"/>
      <c r="O164" s="375"/>
      <c r="P164" s="245" t="str">
        <f t="shared" si="5"/>
        <v/>
      </c>
      <c r="Q164" s="166"/>
      <c r="R164" s="232"/>
      <c r="S164" s="235"/>
      <c r="T164" s="232">
        <v>17</v>
      </c>
      <c r="U164" s="207" t="s">
        <v>348</v>
      </c>
      <c r="V164" s="232" t="str">
        <f>IF($Q164&lt;&gt;"○","",COUNTIF($Q$59:$Q164,"○"))</f>
        <v/>
      </c>
      <c r="X164" s="227"/>
      <c r="Y164" s="227"/>
      <c r="Z164" s="232"/>
      <c r="AB164" s="208"/>
      <c r="AC164" s="207"/>
      <c r="AF164" s="208"/>
      <c r="AG164" s="232"/>
      <c r="AH164" s="208"/>
    </row>
    <row r="165" spans="2:34">
      <c r="B165" s="392"/>
      <c r="C165" s="389"/>
      <c r="D165" s="389"/>
      <c r="E165" s="389"/>
      <c r="F165" s="244">
        <v>3</v>
      </c>
      <c r="G165" s="374" t="s">
        <v>219</v>
      </c>
      <c r="H165" s="374"/>
      <c r="I165" s="374"/>
      <c r="J165" s="374"/>
      <c r="K165" s="374"/>
      <c r="L165" s="374"/>
      <c r="M165" s="374"/>
      <c r="N165" s="374"/>
      <c r="O165" s="375"/>
      <c r="P165" s="245" t="str">
        <f t="shared" si="5"/>
        <v/>
      </c>
      <c r="Q165" s="166"/>
      <c r="R165" s="232"/>
      <c r="S165" s="235"/>
      <c r="T165" s="232">
        <v>17</v>
      </c>
      <c r="U165" s="207" t="s">
        <v>348</v>
      </c>
      <c r="V165" s="232" t="str">
        <f>IF($Q165&lt;&gt;"○","",COUNTIF($Q$59:$Q165,"○"))</f>
        <v/>
      </c>
      <c r="W165" s="227"/>
      <c r="X165" s="227"/>
      <c r="Y165" s="227"/>
      <c r="Z165" s="232"/>
      <c r="AB165" s="208"/>
      <c r="AC165" s="207"/>
      <c r="AF165" s="208"/>
      <c r="AG165" s="232"/>
      <c r="AH165" s="208"/>
    </row>
    <row r="166" spans="2:34">
      <c r="B166" s="392"/>
      <c r="C166" s="389"/>
      <c r="D166" s="389"/>
      <c r="E166" s="389"/>
      <c r="F166" s="244">
        <v>4</v>
      </c>
      <c r="G166" s="374" t="s">
        <v>220</v>
      </c>
      <c r="H166" s="374"/>
      <c r="I166" s="374"/>
      <c r="J166" s="374"/>
      <c r="K166" s="374"/>
      <c r="L166" s="374"/>
      <c r="M166" s="374"/>
      <c r="N166" s="374"/>
      <c r="O166" s="375"/>
      <c r="P166" s="245" t="str">
        <f t="shared" si="5"/>
        <v/>
      </c>
      <c r="Q166" s="166"/>
      <c r="R166" s="232"/>
      <c r="S166" s="235"/>
      <c r="T166" s="232">
        <v>17</v>
      </c>
      <c r="U166" s="207" t="s">
        <v>348</v>
      </c>
      <c r="V166" s="232" t="str">
        <f>IF($Q166&lt;&gt;"○","",COUNTIF($Q$59:$Q166,"○"))</f>
        <v/>
      </c>
      <c r="X166" s="227"/>
      <c r="Y166" s="227"/>
      <c r="Z166" s="232"/>
      <c r="AB166" s="208"/>
      <c r="AC166" s="207"/>
      <c r="AF166" s="208"/>
      <c r="AG166" s="232"/>
      <c r="AH166" s="208"/>
    </row>
    <row r="167" spans="2:34">
      <c r="B167" s="392"/>
      <c r="C167" s="389"/>
      <c r="D167" s="389"/>
      <c r="E167" s="389"/>
      <c r="F167" s="244">
        <v>5</v>
      </c>
      <c r="G167" s="374" t="s">
        <v>221</v>
      </c>
      <c r="H167" s="374"/>
      <c r="I167" s="374"/>
      <c r="J167" s="374"/>
      <c r="K167" s="374"/>
      <c r="L167" s="374"/>
      <c r="M167" s="374"/>
      <c r="N167" s="374"/>
      <c r="O167" s="375"/>
      <c r="P167" s="245" t="str">
        <f t="shared" si="5"/>
        <v/>
      </c>
      <c r="Q167" s="166"/>
      <c r="R167" s="232"/>
      <c r="S167" s="235"/>
      <c r="T167" s="232">
        <v>17</v>
      </c>
      <c r="U167" s="207" t="s">
        <v>348</v>
      </c>
      <c r="V167" s="232" t="str">
        <f>IF($Q167&lt;&gt;"○","",COUNTIF($Q$59:$Q167,"○"))</f>
        <v/>
      </c>
      <c r="X167" s="227"/>
      <c r="Y167" s="227"/>
      <c r="Z167" s="232"/>
      <c r="AB167" s="208"/>
      <c r="AC167" s="207"/>
      <c r="AF167" s="208"/>
      <c r="AG167" s="232"/>
      <c r="AH167" s="208"/>
    </row>
    <row r="168" spans="2:34">
      <c r="B168" s="392"/>
      <c r="C168" s="389"/>
      <c r="D168" s="389"/>
      <c r="E168" s="389"/>
      <c r="F168" s="244">
        <v>6</v>
      </c>
      <c r="G168" s="374" t="s">
        <v>222</v>
      </c>
      <c r="H168" s="374"/>
      <c r="I168" s="374"/>
      <c r="J168" s="374"/>
      <c r="K168" s="374"/>
      <c r="L168" s="374"/>
      <c r="M168" s="374"/>
      <c r="N168" s="374"/>
      <c r="O168" s="375"/>
      <c r="P168" s="245" t="str">
        <f t="shared" si="5"/>
        <v/>
      </c>
      <c r="Q168" s="166"/>
      <c r="R168" s="232"/>
      <c r="S168" s="235"/>
      <c r="T168" s="232">
        <v>17</v>
      </c>
      <c r="U168" s="207" t="s">
        <v>348</v>
      </c>
      <c r="V168" s="232" t="str">
        <f>IF($Q168&lt;&gt;"○","",COUNTIF($Q$59:$Q168,"○"))</f>
        <v/>
      </c>
      <c r="X168" s="227"/>
      <c r="Y168" s="227"/>
      <c r="Z168" s="232"/>
      <c r="AB168" s="208"/>
      <c r="AC168" s="207"/>
      <c r="AF168" s="208"/>
      <c r="AG168" s="232"/>
      <c r="AH168" s="208"/>
    </row>
    <row r="169" spans="2:34">
      <c r="B169" s="392"/>
      <c r="C169" s="389"/>
      <c r="D169" s="389"/>
      <c r="E169" s="389"/>
      <c r="F169" s="244">
        <v>7</v>
      </c>
      <c r="G169" s="374" t="s">
        <v>223</v>
      </c>
      <c r="H169" s="374"/>
      <c r="I169" s="374"/>
      <c r="J169" s="374"/>
      <c r="K169" s="374"/>
      <c r="L169" s="374"/>
      <c r="M169" s="374"/>
      <c r="N169" s="374"/>
      <c r="O169" s="375"/>
      <c r="P169" s="245" t="str">
        <f t="shared" si="5"/>
        <v/>
      </c>
      <c r="Q169" s="166"/>
      <c r="R169" s="232"/>
      <c r="S169" s="235"/>
      <c r="T169" s="232">
        <v>17</v>
      </c>
      <c r="U169" s="207" t="s">
        <v>348</v>
      </c>
      <c r="V169" s="232" t="str">
        <f>IF($Q169&lt;&gt;"○","",COUNTIF($Q$59:$Q169,"○"))</f>
        <v/>
      </c>
      <c r="X169" s="227"/>
      <c r="Y169" s="227"/>
      <c r="Z169" s="232"/>
      <c r="AB169" s="208"/>
      <c r="AC169" s="207"/>
      <c r="AF169" s="208"/>
      <c r="AG169" s="232"/>
      <c r="AH169" s="208"/>
    </row>
    <row r="170" spans="2:34">
      <c r="B170" s="392"/>
      <c r="C170" s="389"/>
      <c r="D170" s="389"/>
      <c r="E170" s="389"/>
      <c r="F170" s="244">
        <v>8</v>
      </c>
      <c r="G170" s="374" t="s">
        <v>224</v>
      </c>
      <c r="H170" s="374"/>
      <c r="I170" s="374"/>
      <c r="J170" s="374"/>
      <c r="K170" s="374"/>
      <c r="L170" s="374"/>
      <c r="M170" s="374"/>
      <c r="N170" s="374"/>
      <c r="O170" s="375"/>
      <c r="P170" s="245" t="str">
        <f t="shared" si="5"/>
        <v/>
      </c>
      <c r="Q170" s="166"/>
      <c r="R170" s="232"/>
      <c r="S170" s="235"/>
      <c r="T170" s="232">
        <v>17</v>
      </c>
      <c r="U170" s="207" t="s">
        <v>348</v>
      </c>
      <c r="V170" s="232" t="str">
        <f>IF($Q170&lt;&gt;"○","",COUNTIF($Q$59:$Q170,"○"))</f>
        <v/>
      </c>
      <c r="X170" s="227"/>
      <c r="Y170" s="227"/>
      <c r="Z170" s="232"/>
      <c r="AB170" s="208"/>
      <c r="AC170" s="207"/>
      <c r="AF170" s="208"/>
      <c r="AG170" s="232"/>
      <c r="AH170" s="208"/>
    </row>
    <row r="171" spans="2:34">
      <c r="B171" s="393"/>
      <c r="C171" s="390"/>
      <c r="D171" s="390"/>
      <c r="E171" s="390"/>
      <c r="F171" s="248">
        <v>9</v>
      </c>
      <c r="G171" s="372" t="s">
        <v>149</v>
      </c>
      <c r="H171" s="372"/>
      <c r="I171" s="372"/>
      <c r="J171" s="372"/>
      <c r="K171" s="372"/>
      <c r="L171" s="372"/>
      <c r="M171" s="372"/>
      <c r="N171" s="372"/>
      <c r="O171" s="373"/>
      <c r="P171" s="249" t="str">
        <f t="shared" si="5"/>
        <v/>
      </c>
      <c r="Q171" s="167"/>
      <c r="R171" s="232"/>
      <c r="S171" s="235"/>
      <c r="T171" s="232">
        <v>17</v>
      </c>
      <c r="U171" s="207" t="s">
        <v>348</v>
      </c>
      <c r="V171" s="232" t="str">
        <f>IF($Q171&lt;&gt;"○","",COUNTIF($Q$59:$Q171,"○"))</f>
        <v/>
      </c>
      <c r="X171" s="227"/>
      <c r="Y171" s="227"/>
      <c r="Z171" s="232"/>
      <c r="AB171" s="208"/>
      <c r="AC171" s="207"/>
      <c r="AF171" s="208"/>
      <c r="AG171" s="232"/>
      <c r="AH171" s="208"/>
    </row>
    <row r="172" spans="2:34">
      <c r="B172" s="391">
        <v>18</v>
      </c>
      <c r="C172" s="388" t="s">
        <v>253</v>
      </c>
      <c r="D172" s="388"/>
      <c r="E172" s="388"/>
      <c r="F172" s="242">
        <v>1</v>
      </c>
      <c r="G172" s="394" t="s">
        <v>225</v>
      </c>
      <c r="H172" s="394"/>
      <c r="I172" s="394"/>
      <c r="J172" s="394"/>
      <c r="K172" s="394"/>
      <c r="L172" s="394"/>
      <c r="M172" s="394"/>
      <c r="N172" s="394"/>
      <c r="O172" s="395"/>
      <c r="P172" s="243" t="str">
        <f>IF($E$12="","",IF($M$41="","×",IF(ISNUMBER($M$41)=TRUE,"○","△")))</f>
        <v/>
      </c>
      <c r="Q172" s="165"/>
      <c r="R172" s="232"/>
      <c r="S172" s="235"/>
      <c r="T172" s="232">
        <v>18</v>
      </c>
      <c r="U172" s="207" t="s">
        <v>349</v>
      </c>
      <c r="V172" s="232" t="str">
        <f>IF($Q172&lt;&gt;"○","",COUNTIF($Q$59:$Q172,"○"))</f>
        <v/>
      </c>
      <c r="X172" s="227"/>
      <c r="Y172" s="227"/>
      <c r="Z172" s="232"/>
      <c r="AB172" s="208"/>
      <c r="AC172" s="207"/>
      <c r="AF172" s="208"/>
      <c r="AG172" s="232"/>
      <c r="AH172" s="208"/>
    </row>
    <row r="173" spans="2:34">
      <c r="B173" s="392"/>
      <c r="C173" s="389"/>
      <c r="D173" s="389"/>
      <c r="E173" s="389"/>
      <c r="F173" s="244">
        <v>2</v>
      </c>
      <c r="G173" s="374" t="s">
        <v>226</v>
      </c>
      <c r="H173" s="374"/>
      <c r="I173" s="374"/>
      <c r="J173" s="374"/>
      <c r="K173" s="374"/>
      <c r="L173" s="374"/>
      <c r="M173" s="374"/>
      <c r="N173" s="374"/>
      <c r="O173" s="375"/>
      <c r="P173" s="245" t="str">
        <f>IF($E$12="","",IF($M$41="","×",IF(ISNUMBER($M$41)=TRUE,"○","△")))</f>
        <v/>
      </c>
      <c r="Q173" s="166"/>
      <c r="R173" s="232"/>
      <c r="S173" s="235"/>
      <c r="T173" s="232">
        <v>18</v>
      </c>
      <c r="U173" s="207" t="s">
        <v>349</v>
      </c>
      <c r="V173" s="232" t="str">
        <f>IF($Q173&lt;&gt;"○","",COUNTIF($Q$59:$Q173,"○"))</f>
        <v/>
      </c>
      <c r="X173" s="227"/>
      <c r="Y173" s="227"/>
      <c r="Z173" s="232"/>
      <c r="AB173" s="208"/>
      <c r="AC173" s="207"/>
      <c r="AF173" s="208"/>
      <c r="AG173" s="232"/>
      <c r="AH173" s="208"/>
    </row>
    <row r="174" spans="2:34">
      <c r="B174" s="392"/>
      <c r="C174" s="389"/>
      <c r="D174" s="389"/>
      <c r="E174" s="389"/>
      <c r="F174" s="244">
        <v>3</v>
      </c>
      <c r="G174" s="374" t="s">
        <v>227</v>
      </c>
      <c r="H174" s="374"/>
      <c r="I174" s="374"/>
      <c r="J174" s="374"/>
      <c r="K174" s="374"/>
      <c r="L174" s="374"/>
      <c r="M174" s="374"/>
      <c r="N174" s="374"/>
      <c r="O174" s="375"/>
      <c r="P174" s="245" t="str">
        <f>IF($E$12="","",IF(AND($M$41="",$E$38="",$E$39=""),"×",IF(AND(ISNUMBER($M$41)=FALSE,ISNUMBER($E$38)=FALSE,ISNUMBER($E$39)=FALSE),"△","○")))</f>
        <v/>
      </c>
      <c r="Q174" s="166"/>
      <c r="R174" s="232"/>
      <c r="S174" s="235"/>
      <c r="T174" s="232">
        <v>18</v>
      </c>
      <c r="U174" s="207" t="s">
        <v>349</v>
      </c>
      <c r="V174" s="232" t="str">
        <f>IF($Q174&lt;&gt;"○","",COUNTIF($Q$59:$Q174,"○"))</f>
        <v/>
      </c>
      <c r="X174" s="227"/>
      <c r="Y174" s="227"/>
      <c r="Z174" s="232"/>
      <c r="AB174" s="208"/>
      <c r="AC174" s="207"/>
      <c r="AF174" s="208"/>
      <c r="AG174" s="232"/>
      <c r="AH174" s="208"/>
    </row>
    <row r="175" spans="2:34">
      <c r="B175" s="392"/>
      <c r="C175" s="389"/>
      <c r="D175" s="389"/>
      <c r="E175" s="389"/>
      <c r="F175" s="244">
        <v>4</v>
      </c>
      <c r="G175" s="374" t="s">
        <v>228</v>
      </c>
      <c r="H175" s="374"/>
      <c r="I175" s="374"/>
      <c r="J175" s="374"/>
      <c r="K175" s="374"/>
      <c r="L175" s="374"/>
      <c r="M175" s="374"/>
      <c r="N175" s="374"/>
      <c r="O175" s="375"/>
      <c r="P175" s="245" t="str">
        <f>IF($E$12="","",IF(AND($M$41="",$E$38=""),"×",IF(AND(ISNUMBER($M$41)=FALSE,ISNUMBER($E$38)=FALSE),"△","○")))</f>
        <v/>
      </c>
      <c r="Q175" s="166"/>
      <c r="R175" s="232"/>
      <c r="S175" s="235"/>
      <c r="T175" s="232">
        <v>18</v>
      </c>
      <c r="U175" s="207" t="s">
        <v>349</v>
      </c>
      <c r="V175" s="232" t="str">
        <f>IF($Q175&lt;&gt;"○","",COUNTIF($Q$59:$Q175,"○"))</f>
        <v/>
      </c>
      <c r="X175" s="227"/>
      <c r="Y175" s="227"/>
      <c r="Z175" s="232"/>
      <c r="AB175" s="208"/>
      <c r="AC175" s="207"/>
      <c r="AF175" s="208"/>
      <c r="AG175" s="232"/>
      <c r="AH175" s="208"/>
    </row>
    <row r="176" spans="2:34">
      <c r="B176" s="392"/>
      <c r="C176" s="389"/>
      <c r="D176" s="389"/>
      <c r="E176" s="389"/>
      <c r="F176" s="244">
        <v>5</v>
      </c>
      <c r="G176" s="374" t="s">
        <v>229</v>
      </c>
      <c r="H176" s="374"/>
      <c r="I176" s="374"/>
      <c r="J176" s="374"/>
      <c r="K176" s="374"/>
      <c r="L176" s="374"/>
      <c r="M176" s="374"/>
      <c r="N176" s="374"/>
      <c r="O176" s="375"/>
      <c r="P176" s="245" t="str">
        <f>IF($E$12="","",IF(AND($M$41="",$E$38=""),"×",IF(AND(ISNUMBER($M$41)=FALSE,ISNUMBER($E$38)=FALSE),"△","○")))</f>
        <v/>
      </c>
      <c r="Q176" s="166"/>
      <c r="R176" s="232"/>
      <c r="S176" s="235"/>
      <c r="T176" s="232">
        <v>18</v>
      </c>
      <c r="U176" s="207" t="s">
        <v>349</v>
      </c>
      <c r="V176" s="232" t="str">
        <f>IF($Q176&lt;&gt;"○","",COUNTIF($Q$59:$Q176,"○"))</f>
        <v/>
      </c>
      <c r="X176" s="227"/>
      <c r="Y176" s="227"/>
      <c r="Z176" s="232"/>
      <c r="AB176" s="208"/>
      <c r="AC176" s="207"/>
      <c r="AF176" s="208"/>
      <c r="AG176" s="232"/>
      <c r="AH176" s="208"/>
    </row>
    <row r="177" spans="2:34">
      <c r="B177" s="392"/>
      <c r="C177" s="389"/>
      <c r="D177" s="389"/>
      <c r="E177" s="389"/>
      <c r="F177" s="244">
        <v>6</v>
      </c>
      <c r="G177" s="374" t="s">
        <v>230</v>
      </c>
      <c r="H177" s="374"/>
      <c r="I177" s="374"/>
      <c r="J177" s="374"/>
      <c r="K177" s="374"/>
      <c r="L177" s="374"/>
      <c r="M177" s="374"/>
      <c r="N177" s="374"/>
      <c r="O177" s="375"/>
      <c r="P177" s="245" t="str">
        <f>IF($E$12="","",IF(AND($M$41="",$E$38=""),"×",IF(AND(ISNUMBER($M$41)=FALSE,ISNUMBER($E$38)=FALSE),"△","○")))</f>
        <v/>
      </c>
      <c r="Q177" s="166"/>
      <c r="R177" s="232"/>
      <c r="S177" s="235"/>
      <c r="T177" s="232">
        <v>18</v>
      </c>
      <c r="U177" s="207" t="s">
        <v>349</v>
      </c>
      <c r="V177" s="232" t="str">
        <f>IF($Q177&lt;&gt;"○","",COUNTIF($Q$59:$Q177,"○"))</f>
        <v/>
      </c>
      <c r="X177" s="227"/>
      <c r="Y177" s="227"/>
      <c r="Z177" s="232"/>
      <c r="AB177" s="208"/>
      <c r="AC177" s="207"/>
      <c r="AF177" s="208"/>
      <c r="AG177" s="232"/>
      <c r="AH177" s="208"/>
    </row>
    <row r="178" spans="2:34">
      <c r="B178" s="393"/>
      <c r="C178" s="390"/>
      <c r="D178" s="390"/>
      <c r="E178" s="390"/>
      <c r="F178" s="248">
        <v>7</v>
      </c>
      <c r="G178" s="372" t="s">
        <v>149</v>
      </c>
      <c r="H178" s="372"/>
      <c r="I178" s="372"/>
      <c r="J178" s="372"/>
      <c r="K178" s="372"/>
      <c r="L178" s="372"/>
      <c r="M178" s="372"/>
      <c r="N178" s="372"/>
      <c r="O178" s="373"/>
      <c r="P178" s="249" t="str">
        <f>IF($E$12="","",IF($M$41="","×",IF(ISNUMBER($M$41)=TRUE,"○","△")))</f>
        <v/>
      </c>
      <c r="Q178" s="167"/>
      <c r="R178" s="232"/>
      <c r="S178" s="235"/>
      <c r="T178" s="232">
        <v>18</v>
      </c>
      <c r="U178" s="207" t="s">
        <v>349</v>
      </c>
      <c r="V178" s="232" t="str">
        <f>IF($Q178&lt;&gt;"○","",COUNTIF($Q$59:$Q178,"○"))</f>
        <v/>
      </c>
      <c r="X178" s="227"/>
      <c r="Y178" s="227"/>
      <c r="Z178" s="232"/>
      <c r="AB178" s="208"/>
      <c r="AC178" s="207"/>
      <c r="AF178" s="208"/>
      <c r="AG178" s="232"/>
      <c r="AH178" s="208"/>
    </row>
    <row r="179" spans="2:34">
      <c r="B179" s="391">
        <v>19</v>
      </c>
      <c r="C179" s="388" t="s">
        <v>254</v>
      </c>
      <c r="D179" s="388"/>
      <c r="E179" s="388"/>
      <c r="F179" s="242">
        <v>1</v>
      </c>
      <c r="G179" s="394" t="s">
        <v>231</v>
      </c>
      <c r="H179" s="394"/>
      <c r="I179" s="394"/>
      <c r="J179" s="394"/>
      <c r="K179" s="394"/>
      <c r="L179" s="394"/>
      <c r="M179" s="394"/>
      <c r="N179" s="394"/>
      <c r="O179" s="395"/>
      <c r="P179" s="243" t="str">
        <f>IF($E$12="","",IF($M$42="","×",IF(ISNUMBER($M$42)=TRUE,"○","△")))</f>
        <v/>
      </c>
      <c r="Q179" s="165"/>
      <c r="R179" s="232"/>
      <c r="S179" s="235"/>
      <c r="T179" s="232">
        <v>19</v>
      </c>
      <c r="U179" s="207" t="s">
        <v>350</v>
      </c>
      <c r="V179" s="232" t="str">
        <f>IF($Q179&lt;&gt;"○","",COUNTIF($Q$59:$Q179,"○"))</f>
        <v/>
      </c>
      <c r="X179" s="227"/>
      <c r="Y179" s="227"/>
      <c r="Z179" s="232"/>
      <c r="AB179" s="208"/>
      <c r="AC179" s="207"/>
      <c r="AF179" s="208"/>
      <c r="AG179" s="232"/>
      <c r="AH179" s="208"/>
    </row>
    <row r="180" spans="2:34">
      <c r="B180" s="392"/>
      <c r="C180" s="389"/>
      <c r="D180" s="389"/>
      <c r="E180" s="389"/>
      <c r="F180" s="244">
        <v>2</v>
      </c>
      <c r="G180" s="374" t="s">
        <v>232</v>
      </c>
      <c r="H180" s="374"/>
      <c r="I180" s="374"/>
      <c r="J180" s="374"/>
      <c r="K180" s="374"/>
      <c r="L180" s="374"/>
      <c r="M180" s="374"/>
      <c r="N180" s="374"/>
      <c r="O180" s="375"/>
      <c r="P180" s="245" t="str">
        <f>IF($E$12="","",IF($M$42="","×",IF(ISNUMBER($M$42)=TRUE,"○","△")))</f>
        <v/>
      </c>
      <c r="Q180" s="166"/>
      <c r="R180" s="232"/>
      <c r="S180" s="235"/>
      <c r="T180" s="232">
        <v>19</v>
      </c>
      <c r="U180" s="207" t="s">
        <v>350</v>
      </c>
      <c r="V180" s="232" t="str">
        <f>IF($Q180&lt;&gt;"○","",COUNTIF($Q$59:$Q180,"○"))</f>
        <v/>
      </c>
      <c r="X180" s="227"/>
      <c r="Y180" s="227"/>
      <c r="Z180" s="232"/>
      <c r="AB180" s="208"/>
      <c r="AC180" s="207"/>
      <c r="AF180" s="208"/>
      <c r="AG180" s="232"/>
      <c r="AH180" s="208"/>
    </row>
    <row r="181" spans="2:34">
      <c r="B181" s="393"/>
      <c r="C181" s="390"/>
      <c r="D181" s="390"/>
      <c r="E181" s="390"/>
      <c r="F181" s="248">
        <v>3</v>
      </c>
      <c r="G181" s="372" t="s">
        <v>149</v>
      </c>
      <c r="H181" s="372"/>
      <c r="I181" s="372"/>
      <c r="J181" s="372"/>
      <c r="K181" s="372"/>
      <c r="L181" s="372"/>
      <c r="M181" s="372"/>
      <c r="N181" s="372"/>
      <c r="O181" s="373"/>
      <c r="P181" s="249" t="str">
        <f>IF($E$12="","",IF($M$42="","×",IF(ISNUMBER($M$42)=TRUE,"○","△")))</f>
        <v/>
      </c>
      <c r="Q181" s="167"/>
      <c r="R181" s="232"/>
      <c r="S181" s="235"/>
      <c r="T181" s="232">
        <v>19</v>
      </c>
      <c r="U181" s="207" t="s">
        <v>350</v>
      </c>
      <c r="V181" s="232" t="str">
        <f>IF($Q181&lt;&gt;"○","",COUNTIF($Q$59:$Q181,"○"))</f>
        <v/>
      </c>
      <c r="X181" s="227"/>
      <c r="Y181" s="227"/>
      <c r="Z181" s="232"/>
      <c r="AB181" s="208"/>
      <c r="AC181" s="207"/>
      <c r="AF181" s="208"/>
      <c r="AG181" s="232"/>
      <c r="AH181" s="208"/>
    </row>
    <row r="182" spans="2:34">
      <c r="B182" s="391">
        <v>20</v>
      </c>
      <c r="C182" s="388" t="s">
        <v>255</v>
      </c>
      <c r="D182" s="388"/>
      <c r="E182" s="388"/>
      <c r="F182" s="242">
        <v>1</v>
      </c>
      <c r="G182" s="394" t="s">
        <v>233</v>
      </c>
      <c r="H182" s="394"/>
      <c r="I182" s="394"/>
      <c r="J182" s="394"/>
      <c r="K182" s="394"/>
      <c r="L182" s="394"/>
      <c r="M182" s="394"/>
      <c r="N182" s="394"/>
      <c r="O182" s="395"/>
      <c r="P182" s="243" t="str">
        <f>IF($E$12="","",IF($M$43="","×",IF(ISNUMBER($M$43)=TRUE,"○","△")))</f>
        <v/>
      </c>
      <c r="Q182" s="165"/>
      <c r="R182" s="232"/>
      <c r="S182" s="235"/>
      <c r="T182" s="232">
        <v>20</v>
      </c>
      <c r="U182" s="207" t="s">
        <v>351</v>
      </c>
      <c r="V182" s="232" t="str">
        <f>IF($Q182&lt;&gt;"○","",COUNTIF($Q$59:$Q182,"○"))</f>
        <v/>
      </c>
      <c r="X182" s="227"/>
      <c r="Y182" s="227"/>
      <c r="Z182" s="232"/>
      <c r="AB182" s="208"/>
      <c r="AC182" s="207"/>
      <c r="AF182" s="208"/>
      <c r="AG182" s="232"/>
      <c r="AH182" s="208"/>
    </row>
    <row r="183" spans="2:34">
      <c r="B183" s="392"/>
      <c r="C183" s="389"/>
      <c r="D183" s="389"/>
      <c r="E183" s="389"/>
      <c r="F183" s="244">
        <v>2</v>
      </c>
      <c r="G183" s="374" t="s">
        <v>234</v>
      </c>
      <c r="H183" s="374"/>
      <c r="I183" s="374"/>
      <c r="J183" s="374"/>
      <c r="K183" s="374"/>
      <c r="L183" s="374"/>
      <c r="M183" s="374"/>
      <c r="N183" s="374"/>
      <c r="O183" s="375"/>
      <c r="P183" s="245" t="str">
        <f>IF($E$12="","",IF($M$43="","×",IF(ISNUMBER($M$43)=TRUE,"○","△")))</f>
        <v/>
      </c>
      <c r="Q183" s="166"/>
      <c r="R183" s="232"/>
      <c r="S183" s="235"/>
      <c r="T183" s="232">
        <v>20</v>
      </c>
      <c r="U183" s="207" t="s">
        <v>351</v>
      </c>
      <c r="V183" s="232" t="str">
        <f>IF($Q183&lt;&gt;"○","",COUNTIF($Q$59:$Q183,"○"))</f>
        <v/>
      </c>
      <c r="X183" s="227"/>
      <c r="Y183" s="227"/>
      <c r="Z183" s="232"/>
      <c r="AB183" s="208"/>
      <c r="AC183" s="207"/>
      <c r="AF183" s="208"/>
      <c r="AG183" s="232"/>
      <c r="AH183" s="208"/>
    </row>
    <row r="184" spans="2:34">
      <c r="B184" s="392"/>
      <c r="C184" s="389"/>
      <c r="D184" s="389"/>
      <c r="E184" s="389"/>
      <c r="F184" s="244">
        <v>3</v>
      </c>
      <c r="G184" s="374" t="s">
        <v>235</v>
      </c>
      <c r="H184" s="374"/>
      <c r="I184" s="374"/>
      <c r="J184" s="374"/>
      <c r="K184" s="374"/>
      <c r="L184" s="374"/>
      <c r="M184" s="374"/>
      <c r="N184" s="374"/>
      <c r="O184" s="375"/>
      <c r="P184" s="245" t="str">
        <f>IF($E$12="","",IF(AND($M$43="",$M$38=""),"×",IF(AND(ISNUMBER($M$43)=FALSE,ISNUMBER($M$38)=FALSE),"△","○")))</f>
        <v/>
      </c>
      <c r="Q184" s="166"/>
      <c r="R184" s="232"/>
      <c r="S184" s="235"/>
      <c r="T184" s="232">
        <v>20</v>
      </c>
      <c r="U184" s="207" t="s">
        <v>351</v>
      </c>
      <c r="V184" s="232" t="str">
        <f>IF($Q184&lt;&gt;"○","",COUNTIF($Q$59:$Q184,"○"))</f>
        <v/>
      </c>
      <c r="X184" s="227"/>
      <c r="Y184" s="227"/>
      <c r="Z184" s="232"/>
      <c r="AB184" s="208"/>
      <c r="AC184" s="207"/>
      <c r="AF184" s="208"/>
      <c r="AG184" s="232"/>
      <c r="AH184" s="208"/>
    </row>
    <row r="185" spans="2:34">
      <c r="B185" s="392"/>
      <c r="C185" s="389"/>
      <c r="D185" s="389"/>
      <c r="E185" s="389"/>
      <c r="F185" s="244">
        <v>4</v>
      </c>
      <c r="G185" s="374" t="s">
        <v>236</v>
      </c>
      <c r="H185" s="374"/>
      <c r="I185" s="374"/>
      <c r="J185" s="374"/>
      <c r="K185" s="374"/>
      <c r="L185" s="374"/>
      <c r="M185" s="374"/>
      <c r="N185" s="374"/>
      <c r="O185" s="375"/>
      <c r="P185" s="245" t="str">
        <f>IF($E$12="","",IF($M$43="","×",IF(ISNUMBER($M$43)=TRUE,"※","△※")))</f>
        <v/>
      </c>
      <c r="Q185" s="166"/>
      <c r="R185" s="232"/>
      <c r="S185" s="235"/>
      <c r="T185" s="232">
        <v>20</v>
      </c>
      <c r="U185" s="207" t="s">
        <v>351</v>
      </c>
      <c r="V185" s="232" t="str">
        <f>IF($Q185&lt;&gt;"○","",COUNTIF($Q$59:$Q185,"○"))</f>
        <v/>
      </c>
      <c r="W185" s="227" t="str">
        <f>IF($V185="","",COUNT($V$60:$V$62,$V$64,$V$77:$V$79,$V$84,$V$103,$V$105:$V$107,$V$111:$V$112,$V$124,$V$185,"*"))</f>
        <v/>
      </c>
      <c r="X185" s="227">
        <v>14</v>
      </c>
      <c r="Y185" s="227"/>
      <c r="Z185" s="232"/>
      <c r="AB185" s="208"/>
      <c r="AC185" s="207"/>
      <c r="AF185" s="208"/>
      <c r="AG185" s="232"/>
      <c r="AH185" s="208"/>
    </row>
    <row r="186" spans="2:34">
      <c r="B186" s="393"/>
      <c r="C186" s="390"/>
      <c r="D186" s="390"/>
      <c r="E186" s="390"/>
      <c r="F186" s="248">
        <v>5</v>
      </c>
      <c r="G186" s="372" t="s">
        <v>149</v>
      </c>
      <c r="H186" s="372"/>
      <c r="I186" s="372"/>
      <c r="J186" s="372"/>
      <c r="K186" s="372"/>
      <c r="L186" s="372"/>
      <c r="M186" s="372"/>
      <c r="N186" s="372"/>
      <c r="O186" s="373"/>
      <c r="P186" s="249" t="str">
        <f>IF($E$12="","",IF($M$43="","×",IF(ISNUMBER($M$43)=TRUE,"○","△")))</f>
        <v/>
      </c>
      <c r="Q186" s="167"/>
      <c r="R186" s="232"/>
      <c r="S186" s="235"/>
      <c r="T186" s="232">
        <v>20</v>
      </c>
      <c r="U186" s="207" t="s">
        <v>351</v>
      </c>
      <c r="V186" s="232" t="str">
        <f>IF($Q186&lt;&gt;"○","",COUNTIF($Q$59:$Q186,"○"))</f>
        <v/>
      </c>
      <c r="X186" s="227"/>
      <c r="Y186" s="227"/>
      <c r="Z186" s="232"/>
      <c r="AB186" s="208"/>
      <c r="AC186" s="207"/>
      <c r="AF186" s="208"/>
      <c r="AG186" s="232"/>
      <c r="AH186" s="208"/>
    </row>
    <row r="187" spans="2:34">
      <c r="B187" s="391">
        <v>21</v>
      </c>
      <c r="C187" s="418" t="s">
        <v>257</v>
      </c>
      <c r="D187" s="388"/>
      <c r="E187" s="388"/>
      <c r="F187" s="242">
        <v>1</v>
      </c>
      <c r="G187" s="394" t="s">
        <v>662</v>
      </c>
      <c r="H187" s="394"/>
      <c r="I187" s="394"/>
      <c r="J187" s="394"/>
      <c r="K187" s="394"/>
      <c r="L187" s="394"/>
      <c r="M187" s="394"/>
      <c r="N187" s="394"/>
      <c r="O187" s="395"/>
      <c r="P187" s="243" t="str">
        <f>IF($E$12="","",IF(AND($E$12="市内に本店あり",$M$44&lt;&gt;""),IF(ISNUMBER($M$44)=TRUE,"※","△※"),"×"))</f>
        <v/>
      </c>
      <c r="Q187" s="165"/>
      <c r="R187" s="232"/>
      <c r="S187" s="235"/>
      <c r="T187" s="232">
        <v>21</v>
      </c>
      <c r="U187" s="207" t="s">
        <v>352</v>
      </c>
      <c r="V187" s="232" t="str">
        <f>IF($Q187&lt;&gt;"○","",COUNTIF($Q$59:$Q187,"○"))</f>
        <v/>
      </c>
      <c r="W187" s="227" t="str">
        <f>IF($V187="","",COUNT($V$60:$V$62,$V$64,$V$77:$V$79,$V$84,$V$103,$V$105:$V$107,$V$111:$V$112,$V$124,$V$185,$V$187,"*"))</f>
        <v/>
      </c>
      <c r="X187" s="227">
        <v>7</v>
      </c>
      <c r="Y187" s="227">
        <v>15</v>
      </c>
      <c r="Z187" s="227"/>
      <c r="AB187" s="208"/>
      <c r="AC187" s="207"/>
      <c r="AF187" s="208"/>
      <c r="AG187" s="232"/>
      <c r="AH187" s="208"/>
    </row>
    <row r="188" spans="2:34">
      <c r="B188" s="392"/>
      <c r="C188" s="389"/>
      <c r="D188" s="389"/>
      <c r="E188" s="389"/>
      <c r="F188" s="244">
        <v>2</v>
      </c>
      <c r="G188" s="374" t="s">
        <v>663</v>
      </c>
      <c r="H188" s="374"/>
      <c r="I188" s="374"/>
      <c r="J188" s="374"/>
      <c r="K188" s="374"/>
      <c r="L188" s="374"/>
      <c r="M188" s="374"/>
      <c r="N188" s="374"/>
      <c r="O188" s="375"/>
      <c r="P188" s="245" t="str">
        <f>IF($E$12="","",IF(AND($E$12="市内に本店あり",$M$44&lt;&gt;""),IF(ISNUMBER($M$44)=TRUE,"※","△※"),"×"))</f>
        <v/>
      </c>
      <c r="Q188" s="166"/>
      <c r="R188" s="232"/>
      <c r="S188" s="235"/>
      <c r="T188" s="232">
        <v>21</v>
      </c>
      <c r="U188" s="207" t="s">
        <v>352</v>
      </c>
      <c r="V188" s="232" t="str">
        <f>IF($Q188&lt;&gt;"○","",COUNTIF($Q$59:$Q188,"○"))</f>
        <v/>
      </c>
      <c r="W188" s="227" t="str">
        <f>IF($V188="","",COUNT($V$60:$V$62,$V$64,$V$77:$V$79,$V$84,$V$103,$V$105:$V$107,$V$111:$V$112,$V$124,$V$185,$V$187:$V$188,"*"))</f>
        <v/>
      </c>
      <c r="X188" s="227">
        <v>7</v>
      </c>
      <c r="Y188" s="227">
        <v>15</v>
      </c>
      <c r="Z188" s="227"/>
      <c r="AB188" s="208"/>
      <c r="AC188" s="207"/>
      <c r="AF188" s="208"/>
      <c r="AG188" s="232"/>
      <c r="AH188" s="208"/>
    </row>
    <row r="189" spans="2:34">
      <c r="B189" s="393"/>
      <c r="C189" s="390"/>
      <c r="D189" s="390"/>
      <c r="E189" s="390"/>
      <c r="F189" s="248">
        <v>3</v>
      </c>
      <c r="G189" s="372" t="s">
        <v>149</v>
      </c>
      <c r="H189" s="372"/>
      <c r="I189" s="372"/>
      <c r="J189" s="372"/>
      <c r="K189" s="372"/>
      <c r="L189" s="372"/>
      <c r="M189" s="372"/>
      <c r="N189" s="372"/>
      <c r="O189" s="373"/>
      <c r="P189" s="249" t="str">
        <f>IF($E$12="","",IF(AND($E$12="市内に本店あり",$M$44&lt;&gt;""),IF(ISNUMBER($M$44)=TRUE,"※","△※"),"×"))</f>
        <v/>
      </c>
      <c r="Q189" s="167"/>
      <c r="R189" s="232"/>
      <c r="S189" s="235"/>
      <c r="T189" s="232">
        <v>21</v>
      </c>
      <c r="U189" s="207" t="s">
        <v>352</v>
      </c>
      <c r="V189" s="232" t="str">
        <f>IF($Q189&lt;&gt;"○","",COUNTIF($Q$59:$Q189,"○"))</f>
        <v/>
      </c>
      <c r="W189" s="227" t="str">
        <f>IF($V189="","",COUNT($V$60:$V$62,$V$64,$V$77:$V$79,$V$84,$V$103,$V$105:$V$107,$V$111:$V$112,$V$124,$V$185,$V$187:$V$189,"*"))</f>
        <v/>
      </c>
      <c r="X189" s="227">
        <v>7</v>
      </c>
      <c r="Y189" s="227">
        <v>15</v>
      </c>
      <c r="Z189" s="227"/>
      <c r="AB189" s="208"/>
      <c r="AC189" s="207"/>
      <c r="AF189" s="208"/>
      <c r="AG189" s="232"/>
      <c r="AH189" s="208"/>
    </row>
    <row r="190" spans="2:34">
      <c r="B190" s="391">
        <v>22</v>
      </c>
      <c r="C190" s="388" t="s">
        <v>256</v>
      </c>
      <c r="D190" s="388"/>
      <c r="E190" s="388"/>
      <c r="F190" s="242">
        <v>1</v>
      </c>
      <c r="G190" s="394" t="s">
        <v>237</v>
      </c>
      <c r="H190" s="394"/>
      <c r="I190" s="394"/>
      <c r="J190" s="394"/>
      <c r="K190" s="394"/>
      <c r="L190" s="394"/>
      <c r="M190" s="394"/>
      <c r="N190" s="394"/>
      <c r="O190" s="395"/>
      <c r="P190" s="243" t="str">
        <f>IF($E$12="","",IF($M$45="","×",IF(ISNUMBER($M$45)=TRUE,"○","△")))</f>
        <v/>
      </c>
      <c r="Q190" s="165"/>
      <c r="R190" s="232"/>
      <c r="S190" s="235"/>
      <c r="T190" s="232">
        <v>22</v>
      </c>
      <c r="U190" s="207" t="s">
        <v>353</v>
      </c>
      <c r="V190" s="232" t="str">
        <f>IF($Q190&lt;&gt;"○","",COUNTIF($Q$59:$Q190,"○"))</f>
        <v/>
      </c>
      <c r="W190" s="227"/>
      <c r="X190" s="227"/>
      <c r="Y190" s="227"/>
      <c r="Z190" s="232"/>
      <c r="AA190" s="254"/>
      <c r="AB190" s="208"/>
      <c r="AC190" s="207"/>
      <c r="AF190" s="208"/>
      <c r="AG190" s="232"/>
      <c r="AH190" s="208"/>
    </row>
    <row r="191" spans="2:34">
      <c r="B191" s="392"/>
      <c r="C191" s="389"/>
      <c r="D191" s="389"/>
      <c r="E191" s="389"/>
      <c r="F191" s="244">
        <v>2</v>
      </c>
      <c r="G191" s="374" t="s">
        <v>238</v>
      </c>
      <c r="H191" s="374"/>
      <c r="I191" s="374"/>
      <c r="J191" s="374"/>
      <c r="K191" s="374"/>
      <c r="L191" s="374"/>
      <c r="M191" s="374"/>
      <c r="N191" s="374"/>
      <c r="O191" s="375"/>
      <c r="P191" s="245" t="str">
        <f>IF($E$12="","",IF($M$45="","×",IF(ISNUMBER($M$45)=TRUE,"○","△")))</f>
        <v/>
      </c>
      <c r="Q191" s="166"/>
      <c r="R191" s="232"/>
      <c r="S191" s="235"/>
      <c r="T191" s="232">
        <v>22</v>
      </c>
      <c r="U191" s="207" t="s">
        <v>353</v>
      </c>
      <c r="V191" s="232" t="str">
        <f>IF($Q191&lt;&gt;"○","",COUNTIF($Q$59:$Q191,"○"))</f>
        <v/>
      </c>
      <c r="W191" s="227"/>
      <c r="X191" s="227"/>
      <c r="Y191" s="227"/>
      <c r="Z191" s="232"/>
      <c r="AB191" s="208"/>
      <c r="AC191" s="207"/>
      <c r="AF191" s="208"/>
      <c r="AG191" s="232"/>
      <c r="AH191" s="208"/>
    </row>
    <row r="192" spans="2:34">
      <c r="B192" s="392"/>
      <c r="C192" s="389"/>
      <c r="D192" s="389"/>
      <c r="E192" s="389"/>
      <c r="F192" s="244">
        <v>3</v>
      </c>
      <c r="G192" s="374" t="s">
        <v>239</v>
      </c>
      <c r="H192" s="374"/>
      <c r="I192" s="374"/>
      <c r="J192" s="374"/>
      <c r="K192" s="374"/>
      <c r="L192" s="374"/>
      <c r="M192" s="374"/>
      <c r="N192" s="374"/>
      <c r="O192" s="375"/>
      <c r="P192" s="245" t="str">
        <f>IF($E$12="","",IF($M$45="","×",IF(ISNUMBER($M$45)=TRUE,"○","△")))</f>
        <v/>
      </c>
      <c r="Q192" s="166"/>
      <c r="T192" s="232">
        <v>22</v>
      </c>
      <c r="U192" s="207" t="s">
        <v>353</v>
      </c>
      <c r="V192" s="232" t="str">
        <f>IF($Q192&lt;&gt;"○","",COUNTIF($Q$59:$Q192,"○"))</f>
        <v/>
      </c>
      <c r="W192" s="227"/>
      <c r="X192" s="227"/>
      <c r="Y192" s="227"/>
      <c r="Z192" s="232"/>
      <c r="AB192" s="208"/>
      <c r="AC192" s="207"/>
      <c r="AF192" s="208"/>
      <c r="AG192" s="232"/>
      <c r="AH192" s="208"/>
    </row>
    <row r="193" spans="2:33" ht="14.25" thickBot="1">
      <c r="B193" s="416"/>
      <c r="C193" s="417"/>
      <c r="D193" s="417"/>
      <c r="E193" s="417"/>
      <c r="F193" s="255">
        <v>4</v>
      </c>
      <c r="G193" s="445" t="s">
        <v>149</v>
      </c>
      <c r="H193" s="445"/>
      <c r="I193" s="445"/>
      <c r="J193" s="445"/>
      <c r="K193" s="445"/>
      <c r="L193" s="445"/>
      <c r="M193" s="445"/>
      <c r="N193" s="445"/>
      <c r="O193" s="446"/>
      <c r="P193" s="256" t="str">
        <f>IF($E$12="","",IF($M$45="","×",IF(ISNUMBER($M$45)=TRUE,"○","△")))</f>
        <v/>
      </c>
      <c r="Q193" s="170"/>
      <c r="T193" s="232">
        <v>22</v>
      </c>
      <c r="U193" s="207" t="s">
        <v>353</v>
      </c>
      <c r="V193" s="232" t="str">
        <f>IF($Q193&lt;&gt;"○","",COUNTIF($Q$59:$Q193,"○"))</f>
        <v/>
      </c>
      <c r="W193" s="227"/>
      <c r="X193" s="227"/>
      <c r="Y193" s="227"/>
      <c r="Z193" s="232"/>
      <c r="AB193" s="208"/>
      <c r="AC193" s="207"/>
    </row>
    <row r="194" spans="2:33" ht="27" customHeight="1" thickTop="1">
      <c r="Q194" s="233"/>
      <c r="AG194" s="208"/>
    </row>
    <row r="195" spans="2:33" ht="21" customHeight="1">
      <c r="B195" s="257" t="s">
        <v>283</v>
      </c>
      <c r="Q195" s="233"/>
    </row>
    <row r="196" spans="2:33" ht="18" customHeight="1">
      <c r="B196" s="430" t="s">
        <v>284</v>
      </c>
      <c r="C196" s="430"/>
      <c r="D196" s="430"/>
      <c r="E196" s="430"/>
      <c r="F196" s="430"/>
      <c r="G196" s="430"/>
      <c r="H196" s="430"/>
      <c r="I196" s="431">
        <f ca="1">$AB$65+$AD$75</f>
        <v>0</v>
      </c>
      <c r="J196" s="432"/>
      <c r="K196" s="231" t="s">
        <v>285</v>
      </c>
      <c r="Q196" s="233"/>
    </row>
    <row r="197" spans="2:33" ht="15" customHeight="1">
      <c r="B197" s="430" t="str">
        <f>IF($E$12&lt;&gt;"市内に本店あり","","（うち格付業種の数は）")</f>
        <v/>
      </c>
      <c r="C197" s="430"/>
      <c r="D197" s="430"/>
      <c r="E197" s="430"/>
      <c r="F197" s="430"/>
      <c r="G197" s="430"/>
      <c r="H197" s="430"/>
      <c r="I197" s="434" t="str">
        <f>IF($E$12&lt;&gt;"市内に本店あり","",$AB$65)</f>
        <v/>
      </c>
      <c r="J197" s="435"/>
      <c r="K197" s="231" t="str">
        <f>IF($E$12&lt;&gt;"市内に本店あり","","業種です。")</f>
        <v/>
      </c>
      <c r="Q197" s="233"/>
    </row>
    <row r="198" spans="2:33" ht="18" customHeight="1">
      <c r="B198" s="430" t="s">
        <v>307</v>
      </c>
      <c r="C198" s="430"/>
      <c r="D198" s="430"/>
      <c r="E198" s="430"/>
      <c r="F198" s="430"/>
      <c r="G198" s="430"/>
      <c r="H198" s="430"/>
      <c r="I198" s="431">
        <f ca="1">IF($E$12="市内に本店あり",4-$I$196,3-$I$196)</f>
        <v>3</v>
      </c>
      <c r="J198" s="432"/>
      <c r="K198" s="231" t="s">
        <v>285</v>
      </c>
    </row>
    <row r="199" spans="2:33" ht="15" customHeight="1">
      <c r="B199" s="430" t="str">
        <f>IF($E$12&lt;&gt;"市内に本店あり","","（うち格付業種の数は）")</f>
        <v/>
      </c>
      <c r="C199" s="430"/>
      <c r="D199" s="430"/>
      <c r="E199" s="430"/>
      <c r="F199" s="430"/>
      <c r="G199" s="430"/>
      <c r="H199" s="430"/>
      <c r="I199" s="434" t="str">
        <f>IF($E$12&lt;&gt;"市内に本店あり","",IF($I$198&lt;(3-$AB$65),$I$198,3-$AB$65))</f>
        <v/>
      </c>
      <c r="J199" s="435"/>
      <c r="K199" s="231" t="str">
        <f>IF($E$12&lt;&gt;"市内に本店あり","","業種です。")</f>
        <v/>
      </c>
      <c r="L199" s="258"/>
      <c r="M199" s="258"/>
      <c r="N199" s="258"/>
      <c r="O199" s="258"/>
      <c r="P199" s="258"/>
      <c r="Q199" s="258"/>
    </row>
    <row r="200" spans="2:33" ht="24" customHeight="1" thickBot="1"/>
    <row r="201" spans="2:33" ht="27" customHeight="1">
      <c r="B201" s="442" t="s">
        <v>323</v>
      </c>
      <c r="C201" s="443"/>
      <c r="D201" s="443"/>
      <c r="E201" s="443"/>
      <c r="F201" s="443"/>
      <c r="G201" s="443"/>
      <c r="H201" s="443"/>
      <c r="I201" s="443"/>
      <c r="J201" s="443"/>
      <c r="K201" s="443"/>
      <c r="L201" s="443"/>
      <c r="M201" s="443"/>
      <c r="N201" s="443"/>
      <c r="O201" s="443"/>
      <c r="P201" s="443"/>
      <c r="Q201" s="444"/>
    </row>
    <row r="202" spans="2:33" ht="27" customHeight="1" thickBot="1">
      <c r="B202" s="259" t="s">
        <v>328</v>
      </c>
      <c r="C202" s="436" t="s">
        <v>324</v>
      </c>
      <c r="D202" s="436"/>
      <c r="E202" s="436"/>
      <c r="F202" s="436"/>
      <c r="G202" s="436"/>
      <c r="H202" s="436"/>
      <c r="I202" s="436"/>
      <c r="J202" s="436"/>
      <c r="K202" s="436"/>
      <c r="L202" s="436"/>
      <c r="M202" s="436"/>
      <c r="N202" s="436"/>
      <c r="O202" s="436"/>
      <c r="P202" s="436"/>
      <c r="Q202" s="437"/>
    </row>
    <row r="203" spans="2:33" ht="18" customHeight="1" thickTop="1" thickBot="1">
      <c r="B203" s="260" t="str">
        <f>IF($V$203=0,"",IFERROR(SMALL($X$203:$Z$222,$V203+1),""))</f>
        <v/>
      </c>
      <c r="C203" s="440" t="str">
        <f t="shared" ref="C203:C218" si="6">IF($B203="","",VLOOKUP($B203,$AE$59:$AF$73,2,FALSE))</f>
        <v/>
      </c>
      <c r="D203" s="440"/>
      <c r="E203" s="440"/>
      <c r="F203" s="440"/>
      <c r="G203" s="440"/>
      <c r="H203" s="440"/>
      <c r="I203" s="440"/>
      <c r="J203" s="440"/>
      <c r="K203" s="440"/>
      <c r="L203" s="440"/>
      <c r="M203" s="440"/>
      <c r="N203" s="440"/>
      <c r="O203" s="440"/>
      <c r="P203" s="440"/>
      <c r="Q203" s="441"/>
      <c r="V203" s="227">
        <f>COUNTIF($X$203:$Z$222,0)</f>
        <v>0</v>
      </c>
      <c r="X203" s="207" t="str">
        <f>IF(ISERROR(VLOOKUP($AC203,$W$59:$Z$193,2,FALSE)),"",VLOOKUP($AC203,$W$59:$Z$193,2,FALSE))</f>
        <v/>
      </c>
      <c r="Y203" s="207" t="str">
        <f>IF(ISERROR(VLOOKUP($AC203,$W$59:$Z$193,3,FALSE)),"",VLOOKUP($AC203,$W$59:$Z$193,3,FALSE))</f>
        <v/>
      </c>
      <c r="Z203" s="207" t="str">
        <f>IF(ISERROR(VLOOKUP($AC203,$W$59:$Z$193,4,FALSE)),"",VLOOKUP($AC203,$W$59:$Z$193,4,FALSE))</f>
        <v/>
      </c>
      <c r="AC203" s="208">
        <v>1</v>
      </c>
    </row>
    <row r="204" spans="2:33" ht="18" customHeight="1" thickBot="1">
      <c r="B204" s="261" t="str">
        <f>IF($V204=0,"",IFERROR(SMALL($X$203:$Z$222,SUM($V$203:$V204)+1),""))</f>
        <v/>
      </c>
      <c r="C204" s="438" t="str">
        <f t="shared" si="6"/>
        <v/>
      </c>
      <c r="D204" s="438"/>
      <c r="E204" s="438"/>
      <c r="F204" s="438"/>
      <c r="G204" s="438"/>
      <c r="H204" s="438"/>
      <c r="I204" s="438"/>
      <c r="J204" s="438"/>
      <c r="K204" s="438"/>
      <c r="L204" s="438"/>
      <c r="M204" s="438"/>
      <c r="N204" s="438"/>
      <c r="O204" s="438"/>
      <c r="P204" s="438"/>
      <c r="Q204" s="439"/>
      <c r="V204" s="227">
        <f>COUNTIF($X$203:$Z$222,SMALL($X$203:$Z$222,$V203+1))</f>
        <v>0</v>
      </c>
      <c r="X204" s="207" t="str">
        <f t="shared" ref="X204:X222" si="7">IF(ISERROR(VLOOKUP($AC204,$W$59:$Z$193,2,FALSE)),"",VLOOKUP($AC204,$W$59:$Z$193,2,FALSE))</f>
        <v/>
      </c>
      <c r="Y204" s="207" t="str">
        <f t="shared" ref="Y204:Y222" si="8">IF(ISERROR(VLOOKUP($AC204,$W$59:$Z$193,3,FALSE)),"",VLOOKUP($AC204,$W$59:$Z$193,3,FALSE))</f>
        <v/>
      </c>
      <c r="Z204" s="207" t="str">
        <f t="shared" ref="Z204:Z222" si="9">IF(ISERROR(VLOOKUP($AC204,$W$59:$Z$193,4,FALSE)),"",VLOOKUP($AC204,$W$59:$Z$193,4,FALSE))</f>
        <v/>
      </c>
      <c r="AC204" s="208">
        <v>2</v>
      </c>
    </row>
    <row r="205" spans="2:33" ht="18" customHeight="1" thickBot="1">
      <c r="B205" s="261" t="str">
        <f>IF($V205=0,"",IFERROR(SMALL($X$203:$Z$222,SUM($V$203:$V205)+1),""))</f>
        <v/>
      </c>
      <c r="C205" s="438" t="str">
        <f t="shared" si="6"/>
        <v/>
      </c>
      <c r="D205" s="438"/>
      <c r="E205" s="438"/>
      <c r="F205" s="438"/>
      <c r="G205" s="438"/>
      <c r="H205" s="438"/>
      <c r="I205" s="438"/>
      <c r="J205" s="438"/>
      <c r="K205" s="438"/>
      <c r="L205" s="438"/>
      <c r="M205" s="438"/>
      <c r="N205" s="438"/>
      <c r="O205" s="438"/>
      <c r="P205" s="438"/>
      <c r="Q205" s="439"/>
      <c r="V205" s="227">
        <f>COUNTIF($X$203:$Z$222,SMALL($X$203:$Z$222,SUM($V$203:$V204)+1))</f>
        <v>0</v>
      </c>
      <c r="X205" s="207" t="str">
        <f t="shared" si="7"/>
        <v/>
      </c>
      <c r="Y205" s="207" t="str">
        <f t="shared" si="8"/>
        <v/>
      </c>
      <c r="Z205" s="207" t="str">
        <f t="shared" si="9"/>
        <v/>
      </c>
      <c r="AC205" s="208">
        <v>3</v>
      </c>
    </row>
    <row r="206" spans="2:33" ht="18" customHeight="1" thickBot="1">
      <c r="B206" s="261" t="str">
        <f>IF($V206=0,"",IFERROR(SMALL($X$203:$Z$222,SUM($V$203:$V206)+1),""))</f>
        <v/>
      </c>
      <c r="C206" s="438" t="str">
        <f t="shared" si="6"/>
        <v/>
      </c>
      <c r="D206" s="438"/>
      <c r="E206" s="438"/>
      <c r="F206" s="438"/>
      <c r="G206" s="438"/>
      <c r="H206" s="438"/>
      <c r="I206" s="438"/>
      <c r="J206" s="438"/>
      <c r="K206" s="438"/>
      <c r="L206" s="438"/>
      <c r="M206" s="438"/>
      <c r="N206" s="438"/>
      <c r="O206" s="438"/>
      <c r="P206" s="438"/>
      <c r="Q206" s="439"/>
      <c r="V206" s="227">
        <f>COUNTIF($X$203:$Z$222,SMALL($X$203:$Z$222,SUM($V$203:$V205)+1))</f>
        <v>0</v>
      </c>
      <c r="X206" s="207" t="str">
        <f t="shared" si="7"/>
        <v/>
      </c>
      <c r="Y206" s="207" t="str">
        <f t="shared" si="8"/>
        <v/>
      </c>
      <c r="Z206" s="207" t="str">
        <f t="shared" si="9"/>
        <v/>
      </c>
      <c r="AC206" s="208">
        <v>4</v>
      </c>
    </row>
    <row r="207" spans="2:33" ht="18" customHeight="1" thickBot="1">
      <c r="B207" s="261" t="str">
        <f>IF($V207=0,"",IFERROR(SMALL($X$203:$Z$222,SUM($V$203:$V207)+1),""))</f>
        <v/>
      </c>
      <c r="C207" s="438" t="str">
        <f t="shared" si="6"/>
        <v/>
      </c>
      <c r="D207" s="438"/>
      <c r="E207" s="438"/>
      <c r="F207" s="438"/>
      <c r="G207" s="438"/>
      <c r="H207" s="438"/>
      <c r="I207" s="438"/>
      <c r="J207" s="438"/>
      <c r="K207" s="438"/>
      <c r="L207" s="438"/>
      <c r="M207" s="438"/>
      <c r="N207" s="438"/>
      <c r="O207" s="438"/>
      <c r="P207" s="438"/>
      <c r="Q207" s="439"/>
      <c r="V207" s="227">
        <f>COUNTIF($X$203:$Z$222,SMALL($X$203:$Z$222,SUM($V$203:$V206)+1))</f>
        <v>0</v>
      </c>
      <c r="X207" s="207" t="str">
        <f t="shared" si="7"/>
        <v/>
      </c>
      <c r="Y207" s="207" t="str">
        <f t="shared" si="8"/>
        <v/>
      </c>
      <c r="Z207" s="207" t="str">
        <f t="shared" si="9"/>
        <v/>
      </c>
      <c r="AC207" s="208">
        <v>5</v>
      </c>
    </row>
    <row r="208" spans="2:33" ht="18" customHeight="1" thickBot="1">
      <c r="B208" s="261" t="str">
        <f>IF($V208=0,"",IFERROR(SMALL($X$203:$Z$222,SUM($V$203:$V208)+1),""))</f>
        <v/>
      </c>
      <c r="C208" s="438" t="str">
        <f t="shared" si="6"/>
        <v/>
      </c>
      <c r="D208" s="438"/>
      <c r="E208" s="438"/>
      <c r="F208" s="438"/>
      <c r="G208" s="438"/>
      <c r="H208" s="438"/>
      <c r="I208" s="438"/>
      <c r="J208" s="438"/>
      <c r="K208" s="438"/>
      <c r="L208" s="438"/>
      <c r="M208" s="438"/>
      <c r="N208" s="438"/>
      <c r="O208" s="438"/>
      <c r="P208" s="438"/>
      <c r="Q208" s="439"/>
      <c r="V208" s="227">
        <f>COUNTIF($X$203:$Z$222,SMALL($X$203:$Z$222,SUM($V$203:$V207)+1))</f>
        <v>0</v>
      </c>
      <c r="X208" s="207" t="str">
        <f t="shared" si="7"/>
        <v/>
      </c>
      <c r="Y208" s="207" t="str">
        <f t="shared" si="8"/>
        <v/>
      </c>
      <c r="Z208" s="207" t="str">
        <f t="shared" si="9"/>
        <v/>
      </c>
      <c r="AC208" s="208">
        <v>6</v>
      </c>
    </row>
    <row r="209" spans="2:29" ht="18" customHeight="1" thickBot="1">
      <c r="B209" s="261" t="str">
        <f>IF($V209=0,"",IFERROR(SMALL($X$203:$Z$222,SUM($V$203:$V209)+1),""))</f>
        <v/>
      </c>
      <c r="C209" s="438" t="str">
        <f t="shared" si="6"/>
        <v/>
      </c>
      <c r="D209" s="438"/>
      <c r="E209" s="438"/>
      <c r="F209" s="438"/>
      <c r="G209" s="438"/>
      <c r="H209" s="438"/>
      <c r="I209" s="438"/>
      <c r="J209" s="438"/>
      <c r="K209" s="438"/>
      <c r="L209" s="438"/>
      <c r="M209" s="438"/>
      <c r="N209" s="438"/>
      <c r="O209" s="438"/>
      <c r="P209" s="438"/>
      <c r="Q209" s="439"/>
      <c r="V209" s="227">
        <f>COUNTIF($X$203:$Z$222,SMALL($X$203:$Z$222,SUM($V$203:$V208)+1))</f>
        <v>0</v>
      </c>
      <c r="X209" s="207" t="str">
        <f t="shared" si="7"/>
        <v/>
      </c>
      <c r="Y209" s="207" t="str">
        <f t="shared" si="8"/>
        <v/>
      </c>
      <c r="Z209" s="207" t="str">
        <f t="shared" si="9"/>
        <v/>
      </c>
      <c r="AC209" s="208">
        <v>7</v>
      </c>
    </row>
    <row r="210" spans="2:29" ht="18" customHeight="1" thickBot="1">
      <c r="B210" s="261" t="str">
        <f>IF($V210=0,"",IFERROR(SMALL($X$203:$Z$222,SUM($V$203:$V210)+1),""))</f>
        <v/>
      </c>
      <c r="C210" s="438" t="str">
        <f t="shared" si="6"/>
        <v/>
      </c>
      <c r="D210" s="438"/>
      <c r="E210" s="438"/>
      <c r="F210" s="438"/>
      <c r="G210" s="438"/>
      <c r="H210" s="438"/>
      <c r="I210" s="438"/>
      <c r="J210" s="438"/>
      <c r="K210" s="438"/>
      <c r="L210" s="438"/>
      <c r="M210" s="438"/>
      <c r="N210" s="438"/>
      <c r="O210" s="438"/>
      <c r="P210" s="438"/>
      <c r="Q210" s="439"/>
      <c r="V210" s="227">
        <f>COUNTIF($X$203:$Z$222,SMALL($X$203:$Z$222,SUM($V$203:$V209)+1))</f>
        <v>0</v>
      </c>
      <c r="X210" s="207" t="str">
        <f t="shared" si="7"/>
        <v/>
      </c>
      <c r="Y210" s="207" t="str">
        <f t="shared" si="8"/>
        <v/>
      </c>
      <c r="Z210" s="207" t="str">
        <f t="shared" si="9"/>
        <v/>
      </c>
      <c r="AC210" s="208">
        <v>8</v>
      </c>
    </row>
    <row r="211" spans="2:29" ht="18" customHeight="1" thickBot="1">
      <c r="B211" s="261" t="str">
        <f>IF($V211=0,"",IFERROR(SMALL($X$203:$Z$222,SUM($V$203:$V211)+1),""))</f>
        <v/>
      </c>
      <c r="C211" s="438" t="str">
        <f t="shared" si="6"/>
        <v/>
      </c>
      <c r="D211" s="438"/>
      <c r="E211" s="438"/>
      <c r="F211" s="438"/>
      <c r="G211" s="438"/>
      <c r="H211" s="438"/>
      <c r="I211" s="438"/>
      <c r="J211" s="438"/>
      <c r="K211" s="438"/>
      <c r="L211" s="438"/>
      <c r="M211" s="438"/>
      <c r="N211" s="438"/>
      <c r="O211" s="438"/>
      <c r="P211" s="438"/>
      <c r="Q211" s="439"/>
      <c r="V211" s="227">
        <f>COUNTIF($X$203:$Z$222,SMALL($X$203:$Z$222,SUM($V$203:$V210)+1))</f>
        <v>0</v>
      </c>
      <c r="X211" s="207" t="str">
        <f t="shared" si="7"/>
        <v/>
      </c>
      <c r="Y211" s="207" t="str">
        <f t="shared" si="8"/>
        <v/>
      </c>
      <c r="Z211" s="207" t="str">
        <f t="shared" si="9"/>
        <v/>
      </c>
      <c r="AC211" s="208">
        <v>9</v>
      </c>
    </row>
    <row r="212" spans="2:29" ht="18" customHeight="1" thickBot="1">
      <c r="B212" s="261" t="str">
        <f>IF($V212=0,"",IFERROR(SMALL($X$203:$Z$222,SUM($V$203:$V212)+1),""))</f>
        <v/>
      </c>
      <c r="C212" s="438" t="str">
        <f t="shared" si="6"/>
        <v/>
      </c>
      <c r="D212" s="438"/>
      <c r="E212" s="438"/>
      <c r="F212" s="438"/>
      <c r="G212" s="438"/>
      <c r="H212" s="438"/>
      <c r="I212" s="438"/>
      <c r="J212" s="438"/>
      <c r="K212" s="438"/>
      <c r="L212" s="438"/>
      <c r="M212" s="438"/>
      <c r="N212" s="438"/>
      <c r="O212" s="438"/>
      <c r="P212" s="438"/>
      <c r="Q212" s="439"/>
      <c r="V212" s="227">
        <f>COUNTIF($X$203:$Z$222,SMALL($X$203:$Z$222,SUM($V$203:$V211)+1))</f>
        <v>0</v>
      </c>
      <c r="X212" s="207" t="str">
        <f t="shared" si="7"/>
        <v/>
      </c>
      <c r="Y212" s="207" t="str">
        <f t="shared" si="8"/>
        <v/>
      </c>
      <c r="Z212" s="207" t="str">
        <f t="shared" si="9"/>
        <v/>
      </c>
      <c r="AC212" s="208">
        <v>10</v>
      </c>
    </row>
    <row r="213" spans="2:29" ht="18" customHeight="1" thickBot="1">
      <c r="B213" s="261" t="str">
        <f>IF($V213=0,"",IFERROR(SMALL($X$203:$Z$222,SUM($V$203:$V213)+1),""))</f>
        <v/>
      </c>
      <c r="C213" s="438" t="str">
        <f t="shared" si="6"/>
        <v/>
      </c>
      <c r="D213" s="438"/>
      <c r="E213" s="438"/>
      <c r="F213" s="438"/>
      <c r="G213" s="438"/>
      <c r="H213" s="438"/>
      <c r="I213" s="438"/>
      <c r="J213" s="438"/>
      <c r="K213" s="438"/>
      <c r="L213" s="438"/>
      <c r="M213" s="438"/>
      <c r="N213" s="438"/>
      <c r="O213" s="438"/>
      <c r="P213" s="438"/>
      <c r="Q213" s="439"/>
      <c r="V213" s="227">
        <f>COUNTIF($X$203:$Z$222,SMALL($X$203:$Z$222,SUM($V$203:$V212)+1))</f>
        <v>0</v>
      </c>
      <c r="X213" s="207" t="str">
        <f t="shared" si="7"/>
        <v/>
      </c>
      <c r="Y213" s="207" t="str">
        <f t="shared" si="8"/>
        <v/>
      </c>
      <c r="Z213" s="207" t="str">
        <f t="shared" si="9"/>
        <v/>
      </c>
      <c r="AC213" s="208">
        <v>11</v>
      </c>
    </row>
    <row r="214" spans="2:29" ht="18" customHeight="1" thickBot="1">
      <c r="B214" s="261" t="str">
        <f>IF($V214=0,"",IFERROR(SMALL($X$203:$Z$222,SUM($V$203:$V214)+1),""))</f>
        <v/>
      </c>
      <c r="C214" s="438" t="str">
        <f t="shared" si="6"/>
        <v/>
      </c>
      <c r="D214" s="438"/>
      <c r="E214" s="438"/>
      <c r="F214" s="438"/>
      <c r="G214" s="438"/>
      <c r="H214" s="438"/>
      <c r="I214" s="438"/>
      <c r="J214" s="438"/>
      <c r="K214" s="438"/>
      <c r="L214" s="438"/>
      <c r="M214" s="438"/>
      <c r="N214" s="438"/>
      <c r="O214" s="438"/>
      <c r="P214" s="438"/>
      <c r="Q214" s="439"/>
      <c r="V214" s="227">
        <f>COUNTIF($X$203:$Z$222,SMALL($X$203:$Z$222,SUM($V$203:$V213)+1))</f>
        <v>0</v>
      </c>
      <c r="X214" s="207" t="str">
        <f t="shared" si="7"/>
        <v/>
      </c>
      <c r="Y214" s="207" t="str">
        <f t="shared" si="8"/>
        <v/>
      </c>
      <c r="Z214" s="207" t="str">
        <f t="shared" si="9"/>
        <v/>
      </c>
      <c r="AC214" s="208">
        <v>12</v>
      </c>
    </row>
    <row r="215" spans="2:29" ht="18" customHeight="1" thickBot="1">
      <c r="B215" s="261" t="str">
        <f>IF($V215=0,"",IFERROR(SMALL($X$203:$Z$222,SUM($V$203:$V215)+1),""))</f>
        <v/>
      </c>
      <c r="C215" s="438" t="str">
        <f t="shared" si="6"/>
        <v/>
      </c>
      <c r="D215" s="438"/>
      <c r="E215" s="438"/>
      <c r="F215" s="438"/>
      <c r="G215" s="438"/>
      <c r="H215" s="438"/>
      <c r="I215" s="438"/>
      <c r="J215" s="438"/>
      <c r="K215" s="438"/>
      <c r="L215" s="438"/>
      <c r="M215" s="438"/>
      <c r="N215" s="438"/>
      <c r="O215" s="438"/>
      <c r="P215" s="438"/>
      <c r="Q215" s="439"/>
      <c r="V215" s="227">
        <f>COUNTIF($X$203:$Z$222,SMALL($X$203:$Z$222,SUM($V$203:$V214)+1))</f>
        <v>0</v>
      </c>
      <c r="X215" s="207" t="str">
        <f t="shared" si="7"/>
        <v/>
      </c>
      <c r="Y215" s="207" t="str">
        <f t="shared" si="8"/>
        <v/>
      </c>
      <c r="Z215" s="207" t="str">
        <f t="shared" si="9"/>
        <v/>
      </c>
      <c r="AC215" s="208">
        <v>13</v>
      </c>
    </row>
    <row r="216" spans="2:29" ht="18" customHeight="1" thickBot="1">
      <c r="B216" s="261" t="str">
        <f>IF($V216=0,"",IFERROR(SMALL($X$203:$Z$222,SUM($V$203:$V216)+1),""))</f>
        <v/>
      </c>
      <c r="C216" s="438" t="str">
        <f t="shared" si="6"/>
        <v/>
      </c>
      <c r="D216" s="438"/>
      <c r="E216" s="438"/>
      <c r="F216" s="438"/>
      <c r="G216" s="438"/>
      <c r="H216" s="438"/>
      <c r="I216" s="438"/>
      <c r="J216" s="438"/>
      <c r="K216" s="438"/>
      <c r="L216" s="438"/>
      <c r="M216" s="438"/>
      <c r="N216" s="438"/>
      <c r="O216" s="438"/>
      <c r="P216" s="438"/>
      <c r="Q216" s="439"/>
      <c r="V216" s="227">
        <f>COUNTIF($X$203:$Z$222,SMALL($X$203:$Z$222,SUM($V$203:$V215)+1))</f>
        <v>0</v>
      </c>
      <c r="X216" s="207" t="str">
        <f t="shared" si="7"/>
        <v/>
      </c>
      <c r="Y216" s="207" t="str">
        <f t="shared" si="8"/>
        <v/>
      </c>
      <c r="Z216" s="207" t="str">
        <f t="shared" si="9"/>
        <v/>
      </c>
      <c r="AC216" s="208">
        <v>14</v>
      </c>
    </row>
    <row r="217" spans="2:29" ht="18" customHeight="1" thickBot="1">
      <c r="B217" s="261" t="str">
        <f>IF($V217=0,"",IFERROR(SMALL($X$203:$Z$222,SUM($V$203:$V217)+1),""))</f>
        <v/>
      </c>
      <c r="C217" s="438" t="str">
        <f t="shared" si="6"/>
        <v/>
      </c>
      <c r="D217" s="438"/>
      <c r="E217" s="438"/>
      <c r="F217" s="438"/>
      <c r="G217" s="438"/>
      <c r="H217" s="438"/>
      <c r="I217" s="438"/>
      <c r="J217" s="438"/>
      <c r="K217" s="438"/>
      <c r="L217" s="438"/>
      <c r="M217" s="438"/>
      <c r="N217" s="438"/>
      <c r="O217" s="438"/>
      <c r="P217" s="438"/>
      <c r="Q217" s="439"/>
      <c r="V217" s="227">
        <f>COUNTIF($X$203:$Z$222,SMALL($X$203:$Z$222,SUM($V$203:$V216)+1))</f>
        <v>0</v>
      </c>
      <c r="X217" s="207" t="str">
        <f t="shared" si="7"/>
        <v/>
      </c>
      <c r="Y217" s="207" t="str">
        <f t="shared" si="8"/>
        <v/>
      </c>
      <c r="Z217" s="207" t="str">
        <f t="shared" si="9"/>
        <v/>
      </c>
      <c r="AC217" s="208">
        <v>15</v>
      </c>
    </row>
    <row r="218" spans="2:29" ht="18" customHeight="1" thickBot="1">
      <c r="B218" s="261" t="str">
        <f>IF($V218=0,"",IFERROR(SMALL($X$203:$Z$222,SUM($V$203:$V218)+1),""))</f>
        <v/>
      </c>
      <c r="C218" s="438" t="str">
        <f t="shared" si="6"/>
        <v/>
      </c>
      <c r="D218" s="438"/>
      <c r="E218" s="438"/>
      <c r="F218" s="438"/>
      <c r="G218" s="438"/>
      <c r="H218" s="438"/>
      <c r="I218" s="438"/>
      <c r="J218" s="438"/>
      <c r="K218" s="438"/>
      <c r="L218" s="438"/>
      <c r="M218" s="438"/>
      <c r="N218" s="438"/>
      <c r="O218" s="438"/>
      <c r="P218" s="438"/>
      <c r="Q218" s="439"/>
      <c r="V218" s="227">
        <f>COUNTIF($X$203:$Z$222,SMALL($X$203:$Z$222,SUM($V$203:$V217)+1))</f>
        <v>0</v>
      </c>
      <c r="X218" s="207" t="str">
        <f t="shared" si="7"/>
        <v/>
      </c>
      <c r="Y218" s="207" t="str">
        <f t="shared" si="8"/>
        <v/>
      </c>
      <c r="Z218" s="207" t="str">
        <f t="shared" si="9"/>
        <v/>
      </c>
      <c r="AC218" s="208">
        <v>16</v>
      </c>
    </row>
    <row r="219" spans="2:29" ht="18" customHeight="1">
      <c r="B219" s="212"/>
      <c r="X219" s="207" t="str">
        <f t="shared" si="7"/>
        <v/>
      </c>
      <c r="Y219" s="207" t="str">
        <f t="shared" si="8"/>
        <v/>
      </c>
      <c r="Z219" s="207" t="str">
        <f t="shared" si="9"/>
        <v/>
      </c>
      <c r="AC219" s="208">
        <v>17</v>
      </c>
    </row>
    <row r="220" spans="2:29" ht="18" customHeight="1">
      <c r="B220" s="212"/>
      <c r="X220" s="207" t="str">
        <f t="shared" si="7"/>
        <v/>
      </c>
      <c r="Y220" s="207" t="str">
        <f t="shared" si="8"/>
        <v/>
      </c>
      <c r="Z220" s="207" t="str">
        <f t="shared" si="9"/>
        <v/>
      </c>
      <c r="AC220" s="208">
        <v>18</v>
      </c>
    </row>
    <row r="221" spans="2:29">
      <c r="X221" s="207" t="str">
        <f t="shared" si="7"/>
        <v/>
      </c>
      <c r="Y221" s="207" t="str">
        <f t="shared" si="8"/>
        <v/>
      </c>
      <c r="Z221" s="207" t="str">
        <f t="shared" si="9"/>
        <v/>
      </c>
      <c r="AC221" s="208">
        <v>19</v>
      </c>
    </row>
    <row r="222" spans="2:29">
      <c r="X222" s="207" t="str">
        <f t="shared" si="7"/>
        <v/>
      </c>
      <c r="Y222" s="207" t="str">
        <f t="shared" si="8"/>
        <v/>
      </c>
      <c r="Z222" s="207" t="str">
        <f t="shared" si="9"/>
        <v/>
      </c>
      <c r="AC222" s="208">
        <v>20</v>
      </c>
    </row>
  </sheetData>
  <sheetProtection sheet="1" selectLockedCells="1"/>
  <dataConsolidate function="countNums"/>
  <mergeCells count="335">
    <mergeCell ref="G193:O193"/>
    <mergeCell ref="E12:J12"/>
    <mergeCell ref="M26:Q26"/>
    <mergeCell ref="B22:Q22"/>
    <mergeCell ref="B24:D24"/>
    <mergeCell ref="M23:N23"/>
    <mergeCell ref="B17:D17"/>
    <mergeCell ref="B19:D19"/>
    <mergeCell ref="M18:Q18"/>
    <mergeCell ref="B13:D13"/>
    <mergeCell ref="L20:N20"/>
    <mergeCell ref="E19:G19"/>
    <mergeCell ref="I19:J19"/>
    <mergeCell ref="L19:N19"/>
    <mergeCell ref="E21:K21"/>
    <mergeCell ref="I20:J20"/>
    <mergeCell ref="B16:D16"/>
    <mergeCell ref="B20:D20"/>
    <mergeCell ref="B18:D18"/>
    <mergeCell ref="M25:Q25"/>
    <mergeCell ref="E24:Q24"/>
    <mergeCell ref="P21:Q21"/>
    <mergeCell ref="E26:I26"/>
    <mergeCell ref="J26:L26"/>
    <mergeCell ref="C206:Q206"/>
    <mergeCell ref="C207:Q207"/>
    <mergeCell ref="C208:Q208"/>
    <mergeCell ref="B199:H199"/>
    <mergeCell ref="I199:J199"/>
    <mergeCell ref="C213:Q213"/>
    <mergeCell ref="C214:Q214"/>
    <mergeCell ref="C215:Q215"/>
    <mergeCell ref="C218:Q218"/>
    <mergeCell ref="B201:Q201"/>
    <mergeCell ref="C210:Q210"/>
    <mergeCell ref="C211:Q211"/>
    <mergeCell ref="C212:Q212"/>
    <mergeCell ref="C216:Q216"/>
    <mergeCell ref="C217:Q217"/>
    <mergeCell ref="C205:Q205"/>
    <mergeCell ref="C209:Q209"/>
    <mergeCell ref="AC58:AD58"/>
    <mergeCell ref="B197:H197"/>
    <mergeCell ref="I197:J197"/>
    <mergeCell ref="C202:Q202"/>
    <mergeCell ref="I198:J198"/>
    <mergeCell ref="G161:O161"/>
    <mergeCell ref="G162:O162"/>
    <mergeCell ref="G163:O163"/>
    <mergeCell ref="C204:Q204"/>
    <mergeCell ref="AA58:AB58"/>
    <mergeCell ref="G164:O164"/>
    <mergeCell ref="G165:O165"/>
    <mergeCell ref="G166:O166"/>
    <mergeCell ref="G167:O167"/>
    <mergeCell ref="G168:O168"/>
    <mergeCell ref="G169:O169"/>
    <mergeCell ref="C203:Q203"/>
    <mergeCell ref="G80:O80"/>
    <mergeCell ref="G81:O81"/>
    <mergeCell ref="G191:O191"/>
    <mergeCell ref="G179:O179"/>
    <mergeCell ref="G178:O178"/>
    <mergeCell ref="G158:O158"/>
    <mergeCell ref="G159:O159"/>
    <mergeCell ref="G160:O160"/>
    <mergeCell ref="B198:H198"/>
    <mergeCell ref="G173:O173"/>
    <mergeCell ref="G174:O174"/>
    <mergeCell ref="G189:O189"/>
    <mergeCell ref="G190:O190"/>
    <mergeCell ref="G192:O192"/>
    <mergeCell ref="G170:O170"/>
    <mergeCell ref="G171:O171"/>
    <mergeCell ref="G172:O172"/>
    <mergeCell ref="G183:O183"/>
    <mergeCell ref="G175:O175"/>
    <mergeCell ref="G176:O176"/>
    <mergeCell ref="G177:O177"/>
    <mergeCell ref="B196:H196"/>
    <mergeCell ref="I196:J196"/>
    <mergeCell ref="G185:O185"/>
    <mergeCell ref="G186:O186"/>
    <mergeCell ref="G180:O180"/>
    <mergeCell ref="G181:O181"/>
    <mergeCell ref="G182:O182"/>
    <mergeCell ref="G184:O184"/>
    <mergeCell ref="G187:O187"/>
    <mergeCell ref="G188:O188"/>
    <mergeCell ref="G156:O156"/>
    <mergeCell ref="G157:O157"/>
    <mergeCell ref="G140:O140"/>
    <mergeCell ref="G141:O141"/>
    <mergeCell ref="G142:O142"/>
    <mergeCell ref="G143:O143"/>
    <mergeCell ref="G144:O144"/>
    <mergeCell ref="G145:O145"/>
    <mergeCell ref="G146:O146"/>
    <mergeCell ref="G147:O147"/>
    <mergeCell ref="G149:O149"/>
    <mergeCell ref="G152:O152"/>
    <mergeCell ref="G153:O153"/>
    <mergeCell ref="G154:O154"/>
    <mergeCell ref="G155:O155"/>
    <mergeCell ref="G150:O150"/>
    <mergeCell ref="G151:O151"/>
    <mergeCell ref="G104:O104"/>
    <mergeCell ref="G105:O105"/>
    <mergeCell ref="G106:O106"/>
    <mergeCell ref="G107:O107"/>
    <mergeCell ref="G108:O108"/>
    <mergeCell ref="G109:O109"/>
    <mergeCell ref="G110:O110"/>
    <mergeCell ref="G111:O111"/>
    <mergeCell ref="G128:O128"/>
    <mergeCell ref="G113:O113"/>
    <mergeCell ref="G114:O114"/>
    <mergeCell ref="G115:O115"/>
    <mergeCell ref="G116:O116"/>
    <mergeCell ref="G117:O117"/>
    <mergeCell ref="G118:O118"/>
    <mergeCell ref="G119:O119"/>
    <mergeCell ref="G122:O122"/>
    <mergeCell ref="G123:O123"/>
    <mergeCell ref="G124:O124"/>
    <mergeCell ref="G125:O125"/>
    <mergeCell ref="G126:O126"/>
    <mergeCell ref="G127:O127"/>
    <mergeCell ref="G112:O112"/>
    <mergeCell ref="G120:O120"/>
    <mergeCell ref="B136:B142"/>
    <mergeCell ref="C136:E142"/>
    <mergeCell ref="B190:B193"/>
    <mergeCell ref="C190:E193"/>
    <mergeCell ref="B163:B171"/>
    <mergeCell ref="C163:E171"/>
    <mergeCell ref="B172:B178"/>
    <mergeCell ref="C172:E178"/>
    <mergeCell ref="B179:B181"/>
    <mergeCell ref="C179:E181"/>
    <mergeCell ref="B182:B186"/>
    <mergeCell ref="C182:E186"/>
    <mergeCell ref="B187:B189"/>
    <mergeCell ref="C187:E189"/>
    <mergeCell ref="B143:B146"/>
    <mergeCell ref="C143:E146"/>
    <mergeCell ref="B147:B162"/>
    <mergeCell ref="C147:E162"/>
    <mergeCell ref="G121:O121"/>
    <mergeCell ref="G129:O129"/>
    <mergeCell ref="G130:O130"/>
    <mergeCell ref="G148:O148"/>
    <mergeCell ref="G131:O131"/>
    <mergeCell ref="G132:O132"/>
    <mergeCell ref="G133:O133"/>
    <mergeCell ref="G134:O134"/>
    <mergeCell ref="G135:O135"/>
    <mergeCell ref="G136:O136"/>
    <mergeCell ref="G137:O137"/>
    <mergeCell ref="G138:O138"/>
    <mergeCell ref="G139:O139"/>
    <mergeCell ref="C129:E129"/>
    <mergeCell ref="C130:E130"/>
    <mergeCell ref="C131:E135"/>
    <mergeCell ref="B131:B135"/>
    <mergeCell ref="B89:B92"/>
    <mergeCell ref="C89:E92"/>
    <mergeCell ref="B93:B104"/>
    <mergeCell ref="C93:E104"/>
    <mergeCell ref="B105:B114"/>
    <mergeCell ref="C105:E114"/>
    <mergeCell ref="B115:B118"/>
    <mergeCell ref="C115:E118"/>
    <mergeCell ref="C119:E123"/>
    <mergeCell ref="B119:B123"/>
    <mergeCell ref="C124:E128"/>
    <mergeCell ref="B124:B128"/>
    <mergeCell ref="G100:O100"/>
    <mergeCell ref="G101:O101"/>
    <mergeCell ref="G102:O102"/>
    <mergeCell ref="G103:O103"/>
    <mergeCell ref="G77:O77"/>
    <mergeCell ref="G78:O78"/>
    <mergeCell ref="G94:O94"/>
    <mergeCell ref="G95:O95"/>
    <mergeCell ref="G96:O96"/>
    <mergeCell ref="G97:O97"/>
    <mergeCell ref="G98:O98"/>
    <mergeCell ref="G99:O99"/>
    <mergeCell ref="G92:O92"/>
    <mergeCell ref="G93:O93"/>
    <mergeCell ref="G86:O86"/>
    <mergeCell ref="G87:O87"/>
    <mergeCell ref="G88:O88"/>
    <mergeCell ref="G89:O89"/>
    <mergeCell ref="G90:O90"/>
    <mergeCell ref="G91:O91"/>
    <mergeCell ref="G71:O71"/>
    <mergeCell ref="G59:O59"/>
    <mergeCell ref="G72:O72"/>
    <mergeCell ref="G73:O73"/>
    <mergeCell ref="G74:O74"/>
    <mergeCell ref="G75:O75"/>
    <mergeCell ref="C77:E85"/>
    <mergeCell ref="B77:B85"/>
    <mergeCell ref="B86:B88"/>
    <mergeCell ref="C86:E88"/>
    <mergeCell ref="G79:O79"/>
    <mergeCell ref="G83:O83"/>
    <mergeCell ref="G84:O84"/>
    <mergeCell ref="G85:O85"/>
    <mergeCell ref="B57:Q57"/>
    <mergeCell ref="C58:E58"/>
    <mergeCell ref="E48:F48"/>
    <mergeCell ref="G48:I48"/>
    <mergeCell ref="M48:N48"/>
    <mergeCell ref="O48:Q48"/>
    <mergeCell ref="G58:O58"/>
    <mergeCell ref="J48:K48"/>
    <mergeCell ref="G76:O76"/>
    <mergeCell ref="G65:O65"/>
    <mergeCell ref="G64:O64"/>
    <mergeCell ref="G68:O68"/>
    <mergeCell ref="G63:O63"/>
    <mergeCell ref="B59:B68"/>
    <mergeCell ref="C59:E68"/>
    <mergeCell ref="G66:O66"/>
    <mergeCell ref="G67:O67"/>
    <mergeCell ref="G61:O61"/>
    <mergeCell ref="G62:O62"/>
    <mergeCell ref="G60:O60"/>
    <mergeCell ref="C69:E76"/>
    <mergeCell ref="B69:B76"/>
    <mergeCell ref="G69:O69"/>
    <mergeCell ref="G70:O70"/>
    <mergeCell ref="M47:N47"/>
    <mergeCell ref="E46:F46"/>
    <mergeCell ref="E47:F47"/>
    <mergeCell ref="G47:I47"/>
    <mergeCell ref="M45:N45"/>
    <mergeCell ref="O47:Q47"/>
    <mergeCell ref="G46:I46"/>
    <mergeCell ref="M46:N46"/>
    <mergeCell ref="O46:Q46"/>
    <mergeCell ref="O40:Q40"/>
    <mergeCell ref="O37:Q37"/>
    <mergeCell ref="O38:Q38"/>
    <mergeCell ref="M38:N38"/>
    <mergeCell ref="M43:N43"/>
    <mergeCell ref="O43:Q43"/>
    <mergeCell ref="E45:F45"/>
    <mergeCell ref="G45:I45"/>
    <mergeCell ref="O45:Q45"/>
    <mergeCell ref="E44:F44"/>
    <mergeCell ref="G44:I44"/>
    <mergeCell ref="M44:N44"/>
    <mergeCell ref="O44:Q44"/>
    <mergeCell ref="E39:F39"/>
    <mergeCell ref="M41:N41"/>
    <mergeCell ref="O41:Q41"/>
    <mergeCell ref="E42:F42"/>
    <mergeCell ref="G42:I42"/>
    <mergeCell ref="M42:N42"/>
    <mergeCell ref="O42:Q42"/>
    <mergeCell ref="E41:F41"/>
    <mergeCell ref="G41:I41"/>
    <mergeCell ref="E40:F40"/>
    <mergeCell ref="E43:F43"/>
    <mergeCell ref="G43:I43"/>
    <mergeCell ref="G39:I39"/>
    <mergeCell ref="G36:I36"/>
    <mergeCell ref="B12:D12"/>
    <mergeCell ref="K13:M13"/>
    <mergeCell ref="G82:O82"/>
    <mergeCell ref="M34:N34"/>
    <mergeCell ref="M35:N35"/>
    <mergeCell ref="O33:Q33"/>
    <mergeCell ref="O35:Q35"/>
    <mergeCell ref="B14:D14"/>
    <mergeCell ref="L21:O21"/>
    <mergeCell ref="B15:D15"/>
    <mergeCell ref="O36:Q36"/>
    <mergeCell ref="M36:N36"/>
    <mergeCell ref="E33:F33"/>
    <mergeCell ref="E23:K23"/>
    <mergeCell ref="G33:I33"/>
    <mergeCell ref="O32:Q32"/>
    <mergeCell ref="H31:J31"/>
    <mergeCell ref="O31:P31"/>
    <mergeCell ref="G35:I35"/>
    <mergeCell ref="E36:F36"/>
    <mergeCell ref="G40:I40"/>
    <mergeCell ref="M40:N40"/>
    <mergeCell ref="E25:I25"/>
    <mergeCell ref="J25:L25"/>
    <mergeCell ref="N13:Q13"/>
    <mergeCell ref="E18:I18"/>
    <mergeCell ref="J18:L18"/>
    <mergeCell ref="E14:Q14"/>
    <mergeCell ref="E16:Q16"/>
    <mergeCell ref="E17:I17"/>
    <mergeCell ref="M17:Q17"/>
    <mergeCell ref="E20:G20"/>
    <mergeCell ref="F13:G13"/>
    <mergeCell ref="I13:J13"/>
    <mergeCell ref="E15:Q15"/>
    <mergeCell ref="J17:L17"/>
    <mergeCell ref="G34:I34"/>
    <mergeCell ref="E38:F38"/>
    <mergeCell ref="G38:I38"/>
    <mergeCell ref="E35:F35"/>
    <mergeCell ref="B30:Q30"/>
    <mergeCell ref="B26:D26"/>
    <mergeCell ref="L27:N27"/>
    <mergeCell ref="M33:N33"/>
    <mergeCell ref="O34:Q34"/>
    <mergeCell ref="B25:D25"/>
    <mergeCell ref="B28:D28"/>
    <mergeCell ref="B23:D23"/>
    <mergeCell ref="B27:D27"/>
    <mergeCell ref="B21:D21"/>
    <mergeCell ref="E34:F34"/>
    <mergeCell ref="M37:N37"/>
    <mergeCell ref="M39:N39"/>
    <mergeCell ref="O39:Q39"/>
    <mergeCell ref="E37:F37"/>
    <mergeCell ref="E28:G28"/>
    <mergeCell ref="I28:J28"/>
    <mergeCell ref="L28:N28"/>
    <mergeCell ref="E27:G27"/>
    <mergeCell ref="I27:J27"/>
    <mergeCell ref="G37:I37"/>
    <mergeCell ref="B32:G32"/>
    <mergeCell ref="B31:G31"/>
    <mergeCell ref="P23:Q23"/>
  </mergeCells>
  <phoneticPr fontId="3"/>
  <conditionalFormatting sqref="B203">
    <cfRule type="notContainsBlanks" dxfId="56" priority="93" stopIfTrue="1">
      <formula>LEN(TRIM(B203))&gt;0</formula>
    </cfRule>
  </conditionalFormatting>
  <conditionalFormatting sqref="B204:B214">
    <cfRule type="notContainsBlanks" dxfId="55" priority="91" stopIfTrue="1">
      <formula>LEN(TRIM(B204))&gt;0</formula>
    </cfRule>
  </conditionalFormatting>
  <conditionalFormatting sqref="B204:Q218">
    <cfRule type="containsBlanks" dxfId="54" priority="88" stopIfTrue="1">
      <formula>LEN(TRIM(B204))=0</formula>
    </cfRule>
  </conditionalFormatting>
  <conditionalFormatting sqref="C204:Q214">
    <cfRule type="notContainsBlanks" dxfId="53" priority="90" stopIfTrue="1">
      <formula>LEN(TRIM(C204))&gt;0</formula>
    </cfRule>
  </conditionalFormatting>
  <conditionalFormatting sqref="D34:D47">
    <cfRule type="expression" dxfId="52" priority="73" stopIfTrue="1">
      <formula>AND($D34="",OR($E34&lt;&gt;"",$G34&lt;&gt;""))</formula>
    </cfRule>
  </conditionalFormatting>
  <conditionalFormatting sqref="D48">
    <cfRule type="expression" dxfId="51" priority="72" stopIfTrue="1">
      <formula>AND($D48="",OR($E48&lt;&gt;"",$G48&lt;&gt;""))</formula>
    </cfRule>
  </conditionalFormatting>
  <conditionalFormatting sqref="E34:F48">
    <cfRule type="expression" dxfId="50" priority="71" stopIfTrue="1">
      <formula>AND($E34="",OR($D34&lt;&gt;"",$G34&lt;&gt;""))</formula>
    </cfRule>
  </conditionalFormatting>
  <conditionalFormatting sqref="E19:G19">
    <cfRule type="expression" dxfId="49" priority="32" stopIfTrue="1">
      <formula>$E$19=""</formula>
    </cfRule>
  </conditionalFormatting>
  <conditionalFormatting sqref="E20:G20">
    <cfRule type="expression" dxfId="48" priority="29" stopIfTrue="1">
      <formula>$E$20=""</formula>
    </cfRule>
  </conditionalFormatting>
  <conditionalFormatting sqref="E27:G27">
    <cfRule type="expression" dxfId="47" priority="19" stopIfTrue="1">
      <formula>$E$27=""</formula>
    </cfRule>
  </conditionalFormatting>
  <conditionalFormatting sqref="E28:G28">
    <cfRule type="expression" dxfId="46" priority="8" stopIfTrue="1">
      <formula>$E$28=""</formula>
    </cfRule>
  </conditionalFormatting>
  <conditionalFormatting sqref="E17:I17">
    <cfRule type="expression" dxfId="45" priority="36" stopIfTrue="1">
      <formula>$E$17=""</formula>
    </cfRule>
  </conditionalFormatting>
  <conditionalFormatting sqref="E18:I18">
    <cfRule type="expression" dxfId="44" priority="35" stopIfTrue="1">
      <formula>$E$18=""</formula>
    </cfRule>
  </conditionalFormatting>
  <conditionalFormatting sqref="E25:I25">
    <cfRule type="expression" dxfId="43" priority="23" stopIfTrue="1">
      <formula>$E$25=""</formula>
    </cfRule>
  </conditionalFormatting>
  <conditionalFormatting sqref="E26:I26">
    <cfRule type="expression" dxfId="42" priority="22" stopIfTrue="1">
      <formula>$E$26=""</formula>
    </cfRule>
  </conditionalFormatting>
  <conditionalFormatting sqref="E12:J12">
    <cfRule type="containsBlanks" dxfId="41" priority="85" stopIfTrue="1">
      <formula>LEN(TRIM(E12))=0</formula>
    </cfRule>
  </conditionalFormatting>
  <conditionalFormatting sqref="E21:K21">
    <cfRule type="expression" dxfId="40" priority="12" stopIfTrue="1">
      <formula>$E$21=""</formula>
    </cfRule>
  </conditionalFormatting>
  <conditionalFormatting sqref="E23:K23">
    <cfRule type="expression" dxfId="39" priority="11" stopIfTrue="1">
      <formula>$E$23=""</formula>
    </cfRule>
  </conditionalFormatting>
  <conditionalFormatting sqref="E14:Q14">
    <cfRule type="expression" dxfId="38" priority="39" stopIfTrue="1">
      <formula>$E$14=""</formula>
    </cfRule>
  </conditionalFormatting>
  <conditionalFormatting sqref="E15:Q15">
    <cfRule type="expression" dxfId="37" priority="38" stopIfTrue="1">
      <formula>$E$15=""</formula>
    </cfRule>
  </conditionalFormatting>
  <conditionalFormatting sqref="E16:Q16">
    <cfRule type="expression" dxfId="36" priority="37" stopIfTrue="1">
      <formula>$E$16=""</formula>
    </cfRule>
  </conditionalFormatting>
  <conditionalFormatting sqref="E24:Q24">
    <cfRule type="expression" dxfId="35" priority="24" stopIfTrue="1">
      <formula>$E$24=""</formula>
    </cfRule>
  </conditionalFormatting>
  <conditionalFormatting sqref="F13:G13">
    <cfRule type="expression" dxfId="34" priority="41" stopIfTrue="1">
      <formula>$F$13=""</formula>
    </cfRule>
  </conditionalFormatting>
  <conditionalFormatting sqref="G34:I47">
    <cfRule type="expression" dxfId="33" priority="69" stopIfTrue="1">
      <formula>AND($G34="",OR($D34&lt;&gt;"",$E34&lt;&gt;""))</formula>
    </cfRule>
  </conditionalFormatting>
  <conditionalFormatting sqref="G48:I48">
    <cfRule type="expression" dxfId="32" priority="68" stopIfTrue="1">
      <formula>AND($G48="",OR($D48&lt;&gt;"",$E48&lt;&gt;""))</formula>
    </cfRule>
  </conditionalFormatting>
  <conditionalFormatting sqref="I13:J13">
    <cfRule type="expression" dxfId="31" priority="40" stopIfTrue="1">
      <formula>$I$13=""</formula>
    </cfRule>
  </conditionalFormatting>
  <conditionalFormatting sqref="I19:J19">
    <cfRule type="expression" dxfId="30" priority="31" stopIfTrue="1">
      <formula>$I$19=""</formula>
    </cfRule>
  </conditionalFormatting>
  <conditionalFormatting sqref="I20:J20">
    <cfRule type="expression" dxfId="29" priority="28" stopIfTrue="1">
      <formula>$I$20=""</formula>
    </cfRule>
  </conditionalFormatting>
  <conditionalFormatting sqref="I27:J27">
    <cfRule type="expression" dxfId="28" priority="18" stopIfTrue="1">
      <formula>$I$27=""</formula>
    </cfRule>
  </conditionalFormatting>
  <conditionalFormatting sqref="I28:J28">
    <cfRule type="expression" dxfId="27" priority="7" stopIfTrue="1">
      <formula>$I$28=""</formula>
    </cfRule>
  </conditionalFormatting>
  <conditionalFormatting sqref="I197:J197">
    <cfRule type="expression" dxfId="26" priority="103" stopIfTrue="1">
      <formula>$E$12&lt;&gt;"市内に本店あり"</formula>
    </cfRule>
  </conditionalFormatting>
  <conditionalFormatting sqref="I199:J199">
    <cfRule type="expression" dxfId="25" priority="104" stopIfTrue="1">
      <formula>$B$199=""</formula>
    </cfRule>
  </conditionalFormatting>
  <conditionalFormatting sqref="L34:L47">
    <cfRule type="expression" dxfId="24" priority="1" stopIfTrue="1">
      <formula>AND($L34="",OR($M34&lt;&gt;"",$O34&lt;&gt;""))</formula>
    </cfRule>
  </conditionalFormatting>
  <conditionalFormatting sqref="L19:N19">
    <cfRule type="expression" dxfId="23" priority="30" stopIfTrue="1">
      <formula>$L$19=""</formula>
    </cfRule>
  </conditionalFormatting>
  <conditionalFormatting sqref="L20:N20">
    <cfRule type="expression" dxfId="22" priority="27" stopIfTrue="1">
      <formula>$L$20=""</formula>
    </cfRule>
  </conditionalFormatting>
  <conditionalFormatting sqref="L27:N27">
    <cfRule type="expression" dxfId="21" priority="17" stopIfTrue="1">
      <formula>$L$27=""</formula>
    </cfRule>
  </conditionalFormatting>
  <conditionalFormatting sqref="L28:N28">
    <cfRule type="expression" dxfId="20" priority="6" stopIfTrue="1">
      <formula>$L$28=""</formula>
    </cfRule>
  </conditionalFormatting>
  <conditionalFormatting sqref="M23:N23">
    <cfRule type="expression" dxfId="19" priority="10" stopIfTrue="1">
      <formula>$M$23=""</formula>
    </cfRule>
  </conditionalFormatting>
  <conditionalFormatting sqref="M34:N48">
    <cfRule type="expression" dxfId="18" priority="63" stopIfTrue="1">
      <formula>AND($M34="",OR($L34&lt;&gt;"",$O34&lt;&gt;""))</formula>
    </cfRule>
  </conditionalFormatting>
  <conditionalFormatting sqref="M17:Q17">
    <cfRule type="expression" dxfId="17" priority="34" stopIfTrue="1">
      <formula>$M$17=""</formula>
    </cfRule>
  </conditionalFormatting>
  <conditionalFormatting sqref="M18:Q18">
    <cfRule type="expression" dxfId="16" priority="33" stopIfTrue="1">
      <formula>$M$18=""</formula>
    </cfRule>
  </conditionalFormatting>
  <conditionalFormatting sqref="M25:Q25">
    <cfRule type="expression" dxfId="15" priority="21" stopIfTrue="1">
      <formula>$M$25=""</formula>
    </cfRule>
  </conditionalFormatting>
  <conditionalFormatting sqref="M26:Q26">
    <cfRule type="expression" dxfId="14" priority="20" stopIfTrue="1">
      <formula>$M$26=""</formula>
    </cfRule>
  </conditionalFormatting>
  <conditionalFormatting sqref="N9 P9 R9">
    <cfRule type="containsBlanks" dxfId="13" priority="5" stopIfTrue="1">
      <formula>LEN(TRIM(N9))=0</formula>
    </cfRule>
  </conditionalFormatting>
  <conditionalFormatting sqref="N13:Q13">
    <cfRule type="expression" priority="48" stopIfTrue="1">
      <formula>OR($N$12="新規申請",$N$12="過去に登録有")</formula>
    </cfRule>
    <cfRule type="expression" dxfId="12" priority="49" stopIfTrue="1">
      <formula>$N$13=""</formula>
    </cfRule>
  </conditionalFormatting>
  <conditionalFormatting sqref="O32:Q32">
    <cfRule type="notContainsBlanks" dxfId="11" priority="64" stopIfTrue="1">
      <formula>LEN(TRIM(O32))&gt;0</formula>
    </cfRule>
  </conditionalFormatting>
  <conditionalFormatting sqref="O34:Q46">
    <cfRule type="expression" dxfId="10" priority="62" stopIfTrue="1">
      <formula>AND($O34="",OR($L34&lt;&gt;"",$M34&lt;&gt;""))</formula>
    </cfRule>
  </conditionalFormatting>
  <conditionalFormatting sqref="O47:Q47">
    <cfRule type="expression" dxfId="9" priority="65" stopIfTrue="1">
      <formula>AND($O47="",$M47&lt;&gt;"")</formula>
    </cfRule>
  </conditionalFormatting>
  <conditionalFormatting sqref="O48:Q48">
    <cfRule type="expression" dxfId="8" priority="2" stopIfTrue="1">
      <formula>AND($O48="",OR($L48&lt;&gt;"",$M48&lt;&gt;""))</formula>
    </cfRule>
  </conditionalFormatting>
  <conditionalFormatting sqref="P59:P193">
    <cfRule type="expression" dxfId="7" priority="58" stopIfTrue="1">
      <formula>P59="×"</formula>
    </cfRule>
  </conditionalFormatting>
  <conditionalFormatting sqref="P21:Q21">
    <cfRule type="expression" dxfId="6" priority="13" stopIfTrue="1">
      <formula>$P$21=""</formula>
    </cfRule>
  </conditionalFormatting>
  <conditionalFormatting sqref="P23:Q23">
    <cfRule type="expression" dxfId="5" priority="9" stopIfTrue="1">
      <formula>$P$23=""</formula>
    </cfRule>
  </conditionalFormatting>
  <conditionalFormatting sqref="AA190">
    <cfRule type="expression" dxfId="4" priority="102" stopIfTrue="1">
      <formula>AA190="×"</formula>
    </cfRule>
  </conditionalFormatting>
  <dataValidations count="34">
    <dataValidation imeMode="halfAlpha" allowBlank="1" showInputMessage="1" showErrorMessage="1" sqref="F13:G13 I13:J13 I27:J28 R9:R10 O31 N9:N10 P9:P10 E21:L21 G34:I48 I32 K32 L27:N28 M31:M32 E19:G20 I19:J20 L19:N20 P23:Q23 M23:N23 E27:G28 O34:Q48" xr:uid="{2E25463D-010D-4430-A042-AA7906DD4513}"/>
    <dataValidation type="list" imeMode="hiragana" allowBlank="1" showInputMessage="1" showErrorMessage="1" errorTitle="入力間違い" error="建設業法に基づく許可が「一般建設業」である場合は「一般」と、「特定建設業」の場合は、「特定」を選択してください。" sqref="D34:D48 L34:L48" xr:uid="{78393800-83F9-4A05-95D4-28E8D0F562FC}">
      <formula1>"一般,特定"</formula1>
    </dataValidation>
    <dataValidation imeMode="halfKatakana" allowBlank="1" showInputMessage="1" showErrorMessage="1" sqref="E15:Q15 E17:J17 M17:Q17 E25:J25 M25:Q25" xr:uid="{2D1AA06B-CCFB-4DDC-8584-9E055EA02E78}"/>
    <dataValidation imeMode="hiragana" allowBlank="1" showInputMessage="1" showErrorMessage="1" sqref="E14:Q14 O19:Q20 K19:K20 H19:H20 E18:J18 E16:Q16 M18:Q18 E24:Q24 E26:J26 M26:Q26 O27:Q28 K27:K28 H27:H28 E23:K23" xr:uid="{62C12814-A360-4DB2-B779-7E05DCF155FB}"/>
    <dataValidation type="list" imeMode="disabled" allowBlank="1" showInputMessage="1" showErrorMessage="1" errorTitle="無効な入力" error="直接の入力を禁止しています。_x000a_リストから該当する項目を選択してください。" sqref="E12:J12" xr:uid="{15332E7F-44E1-4B16-82B1-B37F6716F31A}">
      <formula1>"市内に本店あり,市外に本店あり"</formula1>
    </dataValidation>
    <dataValidation imeMode="hiragana" allowBlank="1" showInputMessage="1" showErrorMessage="1" errorTitle="無効な入力" error="○又は空欄以外の入力はできません。" sqref="Q194:Q197" xr:uid="{8B952975-02CE-4E4F-881D-A841C69E8CE3}"/>
    <dataValidation type="list" allowBlank="1" showInputMessage="1" showErrorMessage="1" sqref="H31:J31" xr:uid="{B507EDCC-43AF-4C3B-BBDC-FD264D04B79E}">
      <formula1>$AC$1:$AC$48</formula1>
    </dataValidation>
    <dataValidation type="textLength" allowBlank="1" showInputMessage="1" showErrorMessage="1" sqref="V18" xr:uid="{67082A8B-C385-4F4B-9BFE-DCA2D25F687D}">
      <formula1>5</formula1>
      <formula2>5</formula2>
    </dataValidation>
    <dataValidation type="custom" imeMode="halfAlpha" allowBlank="1" showInputMessage="1" showErrorMessage="1" errorTitle="入力桁数の確認" error="登録番号は、前回申請時に契約管理課が通知した５桁の登録番号を入力してください。（現在登録がある方以外の入力は不要です。）" sqref="N13:Q13" xr:uid="{A8C87CB3-FF75-43FA-9F72-360866C689A3}">
      <formula1>LENB(N13)=5</formula1>
    </dataValidation>
    <dataValidation type="list" imeMode="hiragana" allowBlank="1" showInputMessage="1" showErrorMessage="1" errorTitle="無効な入力" sqref="P21:Q21" xr:uid="{123DB5A8-1BB5-416F-8F0E-3E571E60E7FE}">
      <formula1>"有,無"</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90:Q193" xr:uid="{5FB357DD-794D-4809-848F-7127C8EA6480}">
      <formula1>IF(OR($P190="",$P190="×"),$AC$55,IF($I$198=0,IF(COUNTIF(INDIRECT($AC$74),"○")&gt;=1,$AC$49,$AC$55),$AC$49))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77:Q85" xr:uid="{9455CB0B-406F-4C7C-AA75-FF8E5E324D05}">
      <formula1>IF(OR($P77="",$P77="×"),$AC$55,IF($I$198=0,IF(COUNTIF(INDIRECT($AC$59),"○")&gt;=1,$AC$49,$AC$55),$AC$49))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86:Q88" xr:uid="{2BE89317-C5C4-41AC-B701-3AE0993A51CB}">
      <formula1>IF(OR($P86="",$P86="×"),$AC$55,IF($I$198=0,IF(COUNTIF(INDIRECT($AC$60),"○")&gt;=1,$AC$49,$AC$55),$AC$49))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89:Q92" xr:uid="{B7C791CD-2459-46EA-AD61-1B821B0FEDAA}">
      <formula1>IF(OR($P89="",$P89="×"),$AC$55,IF($I$198=0,IF(COUNTIF(INDIRECT($AC$61),"○")&gt;=1,$AC$49,$AC$55),$AC$49))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15:Q118" xr:uid="{5197FDF6-A2FF-470C-AF86-4AD238E2F719}">
      <formula1>IF(OR($P115="",$P115="×"),$AC$55,IF($I$198=0,IF(COUNTIF(INDIRECT($AC$62),"○")&gt;=1,$AC$49,$AC$55),$AC$49))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19:Q123" xr:uid="{761EAFBA-04E0-4E0C-8629-7CD3D8596175}">
      <formula1>IF(OR($P119="",$P119="×"),$AC$55,IF($I$198=0,IF(COUNTIF(INDIRECT($AC$63),"○")&gt;=1,$AC$49,$AC$55),$AC$49))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29" xr:uid="{5CBAF713-4043-40A4-B00C-338A8F92D98A}">
      <formula1>IF(OR($P129="",$P129="×"),$AC$55,IF($I$198=0,IF(COUNTIF(INDIRECT($AC$64),"○")&gt;=1,$AC$49,$AC$55),$AC$49))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30" xr:uid="{35298E1C-81A5-4C9A-907C-084F761D1C8A}">
      <formula1>IF(OR($P130="",$P130="×"),$AC$55,IF($I$198=0,IF(COUNTIF(INDIRECT($AC$65),"○")&gt;=1,$AC$49,$AC$55),$AC$49))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31:Q135" xr:uid="{C672345C-A759-45CC-8B48-AD1348823522}">
      <formula1>IF(OR($P131="",$P131="×"),$AC$55,IF($I$198=0,IF(COUNTIF(INDIRECT($AC$66),"○")&gt;=1,$AC$49,$AC$55),$AC$49))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36:Q142" xr:uid="{981F3E4D-1122-4142-8EF1-B5EADBA672D4}">
      <formula1>IF(OR($P136="",$P136="×"),$AC$55,IF($I$198=0,IF(COUNTIF(INDIRECT($AC$67),"○")&gt;=1,$AC$49,$AC$55),$AC$49))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43:Q146" xr:uid="{71C61EAE-D4B0-48D6-8CBA-F9D3EED84D68}">
      <formula1>IF(OR($P143="",$P143="×"),$AC$55,IF($I$198=0,IF(COUNTIF(INDIRECT($AC$68),"○")&gt;=1,$AC$49,$AC$55),$AC$49))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47:Q162" xr:uid="{AEB9DCBC-8DE3-4A10-958E-E94B54F111BD}">
      <formula1>IF(OR($P147="",$P147="×"),$AC$55,IF($I$198=0,IF(COUNTIF(INDIRECT($AC$69),"○")&gt;=1,$AC$49,$AC$55),$AC$49))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63:Q171" xr:uid="{3B952F55-0D96-4139-80AC-ACAA307118D3}">
      <formula1>IF(OR($P163="",$P163="×"),$AC$55,IF($I$198=0,IF(COUNTIF(INDIRECT($AC$70),"○")&gt;=1,$AC$49,$AC$55),$AC$49))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72:Q178" xr:uid="{FF4EB244-F86E-4B50-B0D9-B0BBAC3F9930}">
      <formula1>IF(OR($P172="",$P172="×"),$AC$55,IF($I$198=0,IF(COUNTIF(INDIRECT($AC$71),"○")&gt;=1,$AC$49,$AC$55),$AC$49))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79:Q181" xr:uid="{46A8F15D-3EFB-447F-9206-651EE3EB8731}">
      <formula1>IF(OR($P179="",$P179="×"),$AC$55,IF($I$198=0,IF(COUNTIF(INDIRECT($AC$72),"○")&gt;=1,$AC$49,$AC$55),$AC$49))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82:Q186" xr:uid="{E0C9AF39-2BFF-4683-853B-CD19E56D0B0F}">
      <formula1>IF(OR($P182="",$P182="×"),$AC$55,IF($I$198=0,IF(COUNTIF(INDIRECT($AC$73),"○")&gt;=1,$AC$49,$AC$55),$AC$49))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59:Q68" xr:uid="{AC08D25C-C610-4634-913A-2FEB9C0E2E9A}">
      <formula1>IF(OR($P59="",$P59="×"),$AC$55,IF($I$198=0,IF(COUNTIF(INDIRECT($AA$59),"○")&gt;=1,$AC$49,$AC$55),IF($E$12="市内に本店あり",IF($I$199&lt;&gt;0,$AC$49,IF(COUNTIF(INDIRECT($AA$59),"○")&gt;=1,$AC$49,$AC$55)),$AC$49)))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69:Q76" xr:uid="{859F30FB-F5FA-4871-889A-6F0DFD109319}">
      <formula1>IF(OR($P69="",$P69="×"),$AC$55,IF($I$198=0,IF(COUNTIF(INDIRECT($AA$60),"○")&gt;=1,$AC$49,$AC$55),IF($E$12="市内に本店あり",IF($I$199&lt;&gt;0,$AC$49,IF(COUNTIF(INDIRECT($AA$60),"○")&gt;=1,$AC$49,$AC$55)),$AC$49)))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93:Q104" xr:uid="{4F4683C1-9B61-4C18-AF6D-059912201FE3}">
      <formula1>IF(OR($P93="",$P93="×"),$AC$55,IF($I$198=0,IF(COUNTIF(INDIRECT($AA$61),"○")&gt;=1,$AC$49,$AC$55),IF($E$12="市内に本店あり",IF($I$199&lt;&gt;0,$AC$49,IF(COUNTIF(INDIRECT($AA$61),"○")&gt;=1,$AC$49,$AC$55)),$AC$49)))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05:Q114" xr:uid="{DBCDACB1-9013-4EF2-99EB-3B594404AB0D}">
      <formula1>IF(OR($P105="",$P105="×"),$AC$55,IF($I$198=0,IF(COUNTIF(INDIRECT($AA$62),"○")&gt;=1,$AC$49,$AC$55),IF($E$12="市内に本店あり",IF($I$199&lt;&gt;0,$AC$49,IF(COUNTIF(INDIRECT($AA$62),"○")&gt;=1,$AC$49,$AC$55)),$AC$49)))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87:Q189" xr:uid="{892E41E7-7178-46EA-927D-4F45D2D9F409}">
      <formula1>IF(OR($P187="",$P187="×"),$AC$55,IF($I$198=0,IF(COUNTIF(INDIRECT($AA$63),"○")&gt;=1,$AC$49,$AC$55),IF($E$12="市内に本店あり",IF($I$199&lt;&gt;0,$AC$49,IF(COUNTIF(INDIRECT($AA$63),"○")&gt;=1,$AC$49,$AC$55)),$AC$49)))</formula1>
    </dataValidation>
    <dataValidation type="list" imeMode="disabled" allowBlank="1" showInputMessage="1" showErrorMessage="1" errorTitle="無効な入力" error="「○」以外の入力を禁止しています。_x000a_リストに「○」が表示されない業種については、登録を希望できない、又は登録希望業種数が上限を満たしています。" sqref="Q124:Q128" xr:uid="{62F59FF7-2756-429A-BFBE-A420E098E12F}">
      <formula1>IF(OR($P124="",$P124="×"),$AC$55,IF($I$198=0,IF(COUNTIF(INDIRECT($AA$64),"○")&gt;=1,$AC$49,$AC$55),IF($E$12="市内に本店あり",IF($I$199&lt;&gt;0,$AC$49,IF(COUNTIF(INDIRECT($AA$64),"○")&gt;=1,$AC$49,$AC$55)),$AC$49)))</formula1>
    </dataValidation>
    <dataValidation type="list" imeMode="halfAlpha" allowBlank="1" showInputMessage="1" showErrorMessage="1" errorTitle="入力無効" error="現在、経審を受審中の方は、（受審中）と記載してください。_x000a_&quot;0&quot;は入力しないでください。" sqref="E34:F48" xr:uid="{500AF1DC-78E9-408E-8007-49B8B7FE752E}">
      <formula1>IF(AND(ISNUMBER($E34),$E34&gt;0)=TRUE,$E34,$AC$50)</formula1>
    </dataValidation>
    <dataValidation type="list" imeMode="halfAlpha" allowBlank="1" showInputMessage="1" showErrorMessage="1" errorTitle="入力無効" error="現在、経審を受審中の方は、（受審中）と記載してください。_x000a_&quot;0&quot;は入力しないでください。" sqref="M34:N48" xr:uid="{1BFD385F-103B-429B-8DD1-C8E916835D60}">
      <formula1>IF(AND(ISNUMBER($M34),$M34&gt;0)=TRUE,$M34,$AC$50)</formula1>
    </dataValidation>
  </dataValidations>
  <pageMargins left="0.70866141732283472" right="0.70866141732283472" top="0.55118110236220474" bottom="0.74803149606299213" header="0.31496062992125984" footer="0.31496062992125984"/>
  <pageSetup paperSize="9" scale="91" orientation="portrait" r:id="rId1"/>
  <rowBreaks count="3" manualBreakCount="3">
    <brk id="49" max="16383" man="1"/>
    <brk id="104" max="16383" man="1"/>
    <brk id="162"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BCA75-3F04-4389-9A0F-A8EFA611CEEF}">
  <sheetPr codeName="Sheet18">
    <tabColor rgb="FF00B050"/>
  </sheetPr>
  <dimension ref="A1:H197"/>
  <sheetViews>
    <sheetView view="pageBreakPreview" zoomScale="80" zoomScaleNormal="100" zoomScaleSheetLayoutView="80" workbookViewId="0">
      <selection activeCell="H1" sqref="H1"/>
    </sheetView>
  </sheetViews>
  <sheetFormatPr defaultRowHeight="13.5"/>
  <cols>
    <col min="1" max="1" width="5.625" style="5" customWidth="1"/>
    <col min="2" max="2" width="16.5" style="4" customWidth="1"/>
    <col min="3" max="3" width="9.5" style="5" customWidth="1"/>
    <col min="4" max="4" width="5.625" style="5" customWidth="1"/>
    <col min="5" max="5" width="24.875" style="59" customWidth="1"/>
    <col min="6" max="6" width="39.5" style="60" customWidth="1"/>
    <col min="7" max="7" width="59.125" style="59" customWidth="1"/>
    <col min="8" max="16384" width="9" style="4"/>
  </cols>
  <sheetData>
    <row r="1" spans="1:7" ht="39.75" customHeight="1" thickBot="1">
      <c r="A1" s="519" t="s">
        <v>676</v>
      </c>
      <c r="B1" s="519"/>
      <c r="C1" s="519"/>
      <c r="D1" s="519"/>
      <c r="E1" s="519"/>
      <c r="F1" s="519"/>
      <c r="G1" s="519"/>
    </row>
    <row r="2" spans="1:7" s="1" customFormat="1" ht="54.75" customHeight="1" thickBot="1">
      <c r="A2" s="175" t="s">
        <v>396</v>
      </c>
      <c r="B2" s="176" t="s">
        <v>642</v>
      </c>
      <c r="C2" s="177" t="s">
        <v>569</v>
      </c>
      <c r="D2" s="177" t="s">
        <v>397</v>
      </c>
      <c r="E2" s="178" t="s">
        <v>643</v>
      </c>
      <c r="F2" s="179" t="s">
        <v>398</v>
      </c>
      <c r="G2" s="180" t="s">
        <v>912</v>
      </c>
    </row>
    <row r="3" spans="1:7" ht="39" customHeight="1" thickTop="1">
      <c r="A3" s="527" t="s">
        <v>691</v>
      </c>
      <c r="B3" s="528" t="s">
        <v>648</v>
      </c>
      <c r="C3" s="529" t="s">
        <v>70</v>
      </c>
      <c r="D3" s="61" t="s">
        <v>692</v>
      </c>
      <c r="E3" s="62" t="s">
        <v>399</v>
      </c>
      <c r="F3" s="63" t="s">
        <v>400</v>
      </c>
      <c r="G3" s="64"/>
    </row>
    <row r="4" spans="1:7" ht="39" customHeight="1">
      <c r="A4" s="513"/>
      <c r="B4" s="516"/>
      <c r="C4" s="512"/>
      <c r="D4" s="9" t="s">
        <v>693</v>
      </c>
      <c r="E4" s="66" t="s">
        <v>401</v>
      </c>
      <c r="F4" s="67" t="s">
        <v>694</v>
      </c>
      <c r="G4" s="68" t="s">
        <v>586</v>
      </c>
    </row>
    <row r="5" spans="1:7" ht="39" customHeight="1">
      <c r="A5" s="513"/>
      <c r="B5" s="516"/>
      <c r="C5" s="512"/>
      <c r="D5" s="9" t="s">
        <v>695</v>
      </c>
      <c r="E5" s="66" t="s">
        <v>595</v>
      </c>
      <c r="F5" s="67" t="s">
        <v>599</v>
      </c>
      <c r="G5" s="68" t="s">
        <v>585</v>
      </c>
    </row>
    <row r="6" spans="1:7" ht="54">
      <c r="A6" s="513"/>
      <c r="B6" s="516"/>
      <c r="C6" s="512"/>
      <c r="D6" s="9" t="s">
        <v>696</v>
      </c>
      <c r="E6" s="66" t="s">
        <v>697</v>
      </c>
      <c r="F6" s="67" t="s">
        <v>611</v>
      </c>
      <c r="G6" s="68" t="s">
        <v>914</v>
      </c>
    </row>
    <row r="7" spans="1:7" ht="39" customHeight="1">
      <c r="A7" s="513"/>
      <c r="B7" s="516"/>
      <c r="C7" s="512"/>
      <c r="D7" s="9" t="s">
        <v>698</v>
      </c>
      <c r="E7" s="66" t="s">
        <v>142</v>
      </c>
      <c r="F7" s="67" t="s">
        <v>600</v>
      </c>
      <c r="G7" s="68" t="s">
        <v>587</v>
      </c>
    </row>
    <row r="8" spans="1:7" ht="39" customHeight="1">
      <c r="A8" s="513"/>
      <c r="B8" s="516"/>
      <c r="C8" s="512"/>
      <c r="D8" s="9" t="s">
        <v>699</v>
      </c>
      <c r="E8" s="66" t="s">
        <v>700</v>
      </c>
      <c r="F8" s="67"/>
      <c r="G8" s="141" t="s">
        <v>645</v>
      </c>
    </row>
    <row r="9" spans="1:7" ht="39" customHeight="1">
      <c r="A9" s="513"/>
      <c r="B9" s="516"/>
      <c r="C9" s="512"/>
      <c r="D9" s="9" t="s">
        <v>701</v>
      </c>
      <c r="E9" s="69" t="s">
        <v>402</v>
      </c>
      <c r="F9" s="67" t="s">
        <v>614</v>
      </c>
      <c r="G9" s="68" t="s">
        <v>588</v>
      </c>
    </row>
    <row r="10" spans="1:7" ht="39" customHeight="1">
      <c r="A10" s="513"/>
      <c r="B10" s="516"/>
      <c r="C10" s="512"/>
      <c r="D10" s="9" t="s">
        <v>702</v>
      </c>
      <c r="E10" s="69" t="s">
        <v>403</v>
      </c>
      <c r="F10" s="67" t="s">
        <v>615</v>
      </c>
      <c r="G10" s="68" t="s">
        <v>589</v>
      </c>
    </row>
    <row r="11" spans="1:7" ht="39" customHeight="1">
      <c r="A11" s="513"/>
      <c r="B11" s="516"/>
      <c r="C11" s="512"/>
      <c r="D11" s="9" t="s">
        <v>703</v>
      </c>
      <c r="E11" s="70" t="s">
        <v>404</v>
      </c>
      <c r="F11" s="67" t="s">
        <v>604</v>
      </c>
      <c r="G11" s="68" t="s">
        <v>590</v>
      </c>
    </row>
    <row r="12" spans="1:7" ht="39" customHeight="1">
      <c r="A12" s="514"/>
      <c r="B12" s="517"/>
      <c r="C12" s="530"/>
      <c r="D12" s="10" t="s">
        <v>704</v>
      </c>
      <c r="E12" s="72" t="s">
        <v>405</v>
      </c>
      <c r="F12" s="73" t="s">
        <v>406</v>
      </c>
      <c r="G12" s="74"/>
    </row>
    <row r="13" spans="1:7" ht="39" customHeight="1">
      <c r="A13" s="474" t="s">
        <v>705</v>
      </c>
      <c r="B13" s="515" t="s">
        <v>649</v>
      </c>
      <c r="C13" s="531" t="s">
        <v>11</v>
      </c>
      <c r="D13" s="8" t="s">
        <v>706</v>
      </c>
      <c r="E13" s="75" t="s">
        <v>407</v>
      </c>
      <c r="F13" s="76" t="s">
        <v>408</v>
      </c>
      <c r="G13" s="77"/>
    </row>
    <row r="14" spans="1:7" ht="39" customHeight="1">
      <c r="A14" s="513"/>
      <c r="B14" s="516"/>
      <c r="C14" s="532"/>
      <c r="D14" s="9" t="s">
        <v>707</v>
      </c>
      <c r="E14" s="69" t="s">
        <v>409</v>
      </c>
      <c r="F14" s="67" t="s">
        <v>410</v>
      </c>
      <c r="G14" s="78"/>
    </row>
    <row r="15" spans="1:7" ht="39" customHeight="1">
      <c r="A15" s="513"/>
      <c r="B15" s="516"/>
      <c r="C15" s="532"/>
      <c r="D15" s="9" t="s">
        <v>708</v>
      </c>
      <c r="E15" s="69" t="s">
        <v>411</v>
      </c>
      <c r="F15" s="67" t="s">
        <v>597</v>
      </c>
      <c r="G15" s="78"/>
    </row>
    <row r="16" spans="1:7" ht="39" customHeight="1">
      <c r="A16" s="513"/>
      <c r="B16" s="516"/>
      <c r="C16" s="532"/>
      <c r="D16" s="9" t="s">
        <v>709</v>
      </c>
      <c r="E16" s="69" t="s">
        <v>412</v>
      </c>
      <c r="F16" s="79" t="s">
        <v>895</v>
      </c>
      <c r="G16" s="78"/>
    </row>
    <row r="17" spans="1:7" ht="39" customHeight="1">
      <c r="A17" s="513"/>
      <c r="B17" s="516"/>
      <c r="C17" s="532"/>
      <c r="D17" s="9" t="s">
        <v>710</v>
      </c>
      <c r="E17" s="69" t="s">
        <v>413</v>
      </c>
      <c r="F17" s="79" t="s">
        <v>414</v>
      </c>
      <c r="G17" s="78"/>
    </row>
    <row r="18" spans="1:7" ht="39" customHeight="1">
      <c r="A18" s="513"/>
      <c r="B18" s="516"/>
      <c r="C18" s="532"/>
      <c r="D18" s="9" t="s">
        <v>711</v>
      </c>
      <c r="E18" s="80" t="s">
        <v>415</v>
      </c>
      <c r="F18" s="81" t="s">
        <v>416</v>
      </c>
      <c r="G18" s="82" t="s">
        <v>591</v>
      </c>
    </row>
    <row r="19" spans="1:7" ht="39" customHeight="1">
      <c r="A19" s="513"/>
      <c r="B19" s="516"/>
      <c r="C19" s="532"/>
      <c r="D19" s="9" t="s">
        <v>712</v>
      </c>
      <c r="E19" s="69" t="s">
        <v>417</v>
      </c>
      <c r="F19" s="67" t="s">
        <v>605</v>
      </c>
      <c r="G19" s="68"/>
    </row>
    <row r="20" spans="1:7" ht="39" customHeight="1">
      <c r="A20" s="520"/>
      <c r="B20" s="521"/>
      <c r="C20" s="532"/>
      <c r="D20" s="26" t="s">
        <v>713</v>
      </c>
      <c r="E20" s="83" t="s">
        <v>405</v>
      </c>
      <c r="F20" s="84" t="s">
        <v>418</v>
      </c>
      <c r="G20" s="85"/>
    </row>
    <row r="21" spans="1:7" ht="39" customHeight="1">
      <c r="A21" s="509" t="s">
        <v>714</v>
      </c>
      <c r="B21" s="506" t="s">
        <v>899</v>
      </c>
      <c r="C21" s="522" t="s">
        <v>715</v>
      </c>
      <c r="D21" s="8" t="s">
        <v>706</v>
      </c>
      <c r="E21" s="75" t="s">
        <v>419</v>
      </c>
      <c r="F21" s="76" t="s">
        <v>612</v>
      </c>
      <c r="G21" s="86" t="s">
        <v>871</v>
      </c>
    </row>
    <row r="22" spans="1:7" ht="39" customHeight="1">
      <c r="A22" s="503"/>
      <c r="B22" s="488"/>
      <c r="C22" s="523"/>
      <c r="D22" s="9" t="s">
        <v>707</v>
      </c>
      <c r="E22" s="69" t="s">
        <v>420</v>
      </c>
      <c r="F22" s="67" t="s">
        <v>616</v>
      </c>
      <c r="G22" s="142" t="s">
        <v>716</v>
      </c>
    </row>
    <row r="23" spans="1:7" ht="39" customHeight="1">
      <c r="A23" s="503"/>
      <c r="B23" s="488"/>
      <c r="C23" s="87" t="s">
        <v>570</v>
      </c>
      <c r="D23" s="9" t="s">
        <v>708</v>
      </c>
      <c r="E23" s="69" t="s">
        <v>421</v>
      </c>
      <c r="F23" s="67" t="s">
        <v>717</v>
      </c>
      <c r="G23" s="142" t="s">
        <v>716</v>
      </c>
    </row>
    <row r="24" spans="1:7" ht="39" customHeight="1">
      <c r="A24" s="503"/>
      <c r="B24" s="488"/>
      <c r="C24" s="87" t="s">
        <v>571</v>
      </c>
      <c r="D24" s="9" t="s">
        <v>709</v>
      </c>
      <c r="E24" s="69" t="s">
        <v>422</v>
      </c>
      <c r="F24" s="81" t="s">
        <v>601</v>
      </c>
      <c r="G24" s="68"/>
    </row>
    <row r="25" spans="1:7" ht="39" customHeight="1">
      <c r="A25" s="503"/>
      <c r="B25" s="488"/>
      <c r="C25" s="87" t="s">
        <v>572</v>
      </c>
      <c r="D25" s="9" t="s">
        <v>710</v>
      </c>
      <c r="E25" s="69" t="s">
        <v>279</v>
      </c>
      <c r="F25" s="67" t="s">
        <v>423</v>
      </c>
      <c r="G25" s="78"/>
    </row>
    <row r="26" spans="1:7" ht="39" customHeight="1">
      <c r="A26" s="503"/>
      <c r="B26" s="488"/>
      <c r="C26" s="87" t="s">
        <v>570</v>
      </c>
      <c r="D26" s="9" t="s">
        <v>711</v>
      </c>
      <c r="E26" s="69" t="s">
        <v>424</v>
      </c>
      <c r="F26" s="67" t="s">
        <v>606</v>
      </c>
      <c r="G26" s="78"/>
    </row>
    <row r="27" spans="1:7" ht="43.5" customHeight="1">
      <c r="A27" s="503"/>
      <c r="B27" s="488"/>
      <c r="C27" s="87" t="s">
        <v>572</v>
      </c>
      <c r="D27" s="9" t="s">
        <v>712</v>
      </c>
      <c r="E27" s="69" t="s">
        <v>425</v>
      </c>
      <c r="F27" s="67" t="s">
        <v>617</v>
      </c>
      <c r="G27" s="78"/>
    </row>
    <row r="28" spans="1:7" ht="39" customHeight="1">
      <c r="A28" s="503"/>
      <c r="B28" s="488"/>
      <c r="C28" s="87" t="s">
        <v>20</v>
      </c>
      <c r="D28" s="9" t="s">
        <v>718</v>
      </c>
      <c r="E28" s="70" t="s">
        <v>719</v>
      </c>
      <c r="F28" s="67" t="s">
        <v>426</v>
      </c>
      <c r="G28" s="88" t="s">
        <v>670</v>
      </c>
    </row>
    <row r="29" spans="1:7" ht="39" customHeight="1">
      <c r="A29" s="503"/>
      <c r="B29" s="488"/>
      <c r="C29" s="149" t="s">
        <v>720</v>
      </c>
      <c r="D29" s="26" t="s">
        <v>721</v>
      </c>
      <c r="E29" s="83" t="s">
        <v>427</v>
      </c>
      <c r="F29" s="84" t="s">
        <v>428</v>
      </c>
      <c r="G29" s="97"/>
    </row>
    <row r="30" spans="1:7" ht="39" customHeight="1">
      <c r="A30" s="509" t="s">
        <v>722</v>
      </c>
      <c r="B30" s="506" t="s">
        <v>723</v>
      </c>
      <c r="C30" s="138" t="s">
        <v>897</v>
      </c>
      <c r="D30" s="8" t="s">
        <v>724</v>
      </c>
      <c r="E30" s="116" t="s">
        <v>666</v>
      </c>
      <c r="F30" s="76" t="s">
        <v>889</v>
      </c>
      <c r="G30" s="150" t="s">
        <v>893</v>
      </c>
    </row>
    <row r="31" spans="1:7" ht="39" customHeight="1">
      <c r="A31" s="503"/>
      <c r="B31" s="488"/>
      <c r="C31" s="87" t="s">
        <v>898</v>
      </c>
      <c r="D31" s="9" t="s">
        <v>725</v>
      </c>
      <c r="E31" s="66" t="s">
        <v>429</v>
      </c>
      <c r="F31" s="67" t="s">
        <v>890</v>
      </c>
      <c r="G31" s="142" t="s">
        <v>726</v>
      </c>
    </row>
    <row r="32" spans="1:7" ht="39" customHeight="1">
      <c r="A32" s="510"/>
      <c r="B32" s="504"/>
      <c r="C32" s="148" t="s">
        <v>690</v>
      </c>
      <c r="D32" s="10" t="s">
        <v>727</v>
      </c>
      <c r="E32" s="95" t="s">
        <v>430</v>
      </c>
      <c r="F32" s="73" t="s">
        <v>618</v>
      </c>
      <c r="G32" s="142" t="s">
        <v>726</v>
      </c>
    </row>
    <row r="33" spans="1:7" ht="39" customHeight="1">
      <c r="A33" s="474" t="s">
        <v>728</v>
      </c>
      <c r="B33" s="515" t="s">
        <v>729</v>
      </c>
      <c r="C33" s="11" t="s">
        <v>14</v>
      </c>
      <c r="D33" s="8" t="s">
        <v>730</v>
      </c>
      <c r="E33" s="75" t="s">
        <v>594</v>
      </c>
      <c r="F33" s="76" t="s">
        <v>619</v>
      </c>
      <c r="G33" s="77"/>
    </row>
    <row r="34" spans="1:7" ht="39" customHeight="1">
      <c r="A34" s="513"/>
      <c r="B34" s="516"/>
      <c r="C34" s="9" t="s">
        <v>573</v>
      </c>
      <c r="D34" s="9" t="s">
        <v>731</v>
      </c>
      <c r="E34" s="69" t="s">
        <v>593</v>
      </c>
      <c r="F34" s="67" t="s">
        <v>431</v>
      </c>
      <c r="G34" s="78"/>
    </row>
    <row r="35" spans="1:7" ht="39" customHeight="1">
      <c r="A35" s="513"/>
      <c r="B35" s="516"/>
      <c r="C35" s="472" t="s">
        <v>14</v>
      </c>
      <c r="D35" s="9" t="s">
        <v>732</v>
      </c>
      <c r="E35" s="69" t="s">
        <v>592</v>
      </c>
      <c r="F35" s="67" t="s">
        <v>620</v>
      </c>
      <c r="G35" s="78"/>
    </row>
    <row r="36" spans="1:7" ht="39" customHeight="1" thickBot="1">
      <c r="A36" s="533"/>
      <c r="B36" s="534"/>
      <c r="C36" s="502"/>
      <c r="D36" s="89" t="s">
        <v>733</v>
      </c>
      <c r="E36" s="91" t="s">
        <v>405</v>
      </c>
      <c r="F36" s="92" t="s">
        <v>432</v>
      </c>
      <c r="G36" s="127"/>
    </row>
    <row r="37" spans="1:7" ht="30.75" customHeight="1">
      <c r="A37" s="483" t="s">
        <v>734</v>
      </c>
      <c r="B37" s="535" t="s">
        <v>735</v>
      </c>
      <c r="C37" s="512" t="s">
        <v>15</v>
      </c>
      <c r="D37" s="11" t="s">
        <v>736</v>
      </c>
      <c r="E37" s="102" t="s">
        <v>433</v>
      </c>
      <c r="F37" s="93" t="s">
        <v>434</v>
      </c>
      <c r="G37" s="105"/>
    </row>
    <row r="38" spans="1:7" ht="30.75" customHeight="1">
      <c r="A38" s="513"/>
      <c r="B38" s="516"/>
      <c r="C38" s="512"/>
      <c r="D38" s="9" t="s">
        <v>737</v>
      </c>
      <c r="E38" s="69" t="s">
        <v>435</v>
      </c>
      <c r="F38" s="67" t="s">
        <v>621</v>
      </c>
      <c r="G38" s="78"/>
    </row>
    <row r="39" spans="1:7" ht="30.75" customHeight="1">
      <c r="A39" s="513"/>
      <c r="B39" s="516"/>
      <c r="C39" s="512"/>
      <c r="D39" s="9" t="s">
        <v>738</v>
      </c>
      <c r="E39" s="69" t="s">
        <v>436</v>
      </c>
      <c r="F39" s="67" t="s">
        <v>622</v>
      </c>
      <c r="G39" s="78"/>
    </row>
    <row r="40" spans="1:7" ht="30.75" customHeight="1">
      <c r="A40" s="513"/>
      <c r="B40" s="516"/>
      <c r="C40" s="512"/>
      <c r="D40" s="9" t="s">
        <v>739</v>
      </c>
      <c r="E40" s="69" t="s">
        <v>437</v>
      </c>
      <c r="F40" s="67"/>
      <c r="G40" s="78"/>
    </row>
    <row r="41" spans="1:7" ht="30.75" customHeight="1">
      <c r="A41" s="513"/>
      <c r="B41" s="516"/>
      <c r="C41" s="512"/>
      <c r="D41" s="9" t="s">
        <v>740</v>
      </c>
      <c r="E41" s="69" t="s">
        <v>438</v>
      </c>
      <c r="F41" s="67"/>
      <c r="G41" s="78"/>
    </row>
    <row r="42" spans="1:7" ht="30.75" customHeight="1">
      <c r="A42" s="513"/>
      <c r="B42" s="516"/>
      <c r="C42" s="512"/>
      <c r="D42" s="9" t="s">
        <v>741</v>
      </c>
      <c r="E42" s="69" t="s">
        <v>439</v>
      </c>
      <c r="F42" s="67"/>
      <c r="G42" s="78"/>
    </row>
    <row r="43" spans="1:7" ht="30.75" customHeight="1">
      <c r="A43" s="513"/>
      <c r="B43" s="516"/>
      <c r="C43" s="512"/>
      <c r="D43" s="9" t="s">
        <v>742</v>
      </c>
      <c r="E43" s="69" t="s">
        <v>440</v>
      </c>
      <c r="F43" s="67" t="s">
        <v>441</v>
      </c>
      <c r="G43" s="68" t="s">
        <v>869</v>
      </c>
    </row>
    <row r="44" spans="1:7" ht="30.75" customHeight="1">
      <c r="A44" s="513"/>
      <c r="B44" s="516"/>
      <c r="C44" s="512"/>
      <c r="D44" s="9" t="s">
        <v>743</v>
      </c>
      <c r="E44" s="69" t="s">
        <v>442</v>
      </c>
      <c r="F44" s="67" t="s">
        <v>623</v>
      </c>
      <c r="G44" s="78"/>
    </row>
    <row r="45" spans="1:7" ht="30.75" customHeight="1">
      <c r="A45" s="513"/>
      <c r="B45" s="516"/>
      <c r="C45" s="512"/>
      <c r="D45" s="9" t="s">
        <v>744</v>
      </c>
      <c r="E45" s="69" t="s">
        <v>443</v>
      </c>
      <c r="F45" s="67"/>
      <c r="G45" s="78"/>
    </row>
    <row r="46" spans="1:7" ht="30.75" customHeight="1">
      <c r="A46" s="513"/>
      <c r="B46" s="516"/>
      <c r="C46" s="512"/>
      <c r="D46" s="9" t="s">
        <v>745</v>
      </c>
      <c r="E46" s="69" t="s">
        <v>444</v>
      </c>
      <c r="F46" s="79" t="s">
        <v>445</v>
      </c>
      <c r="G46" s="78"/>
    </row>
    <row r="47" spans="1:7" ht="30.75" customHeight="1">
      <c r="A47" s="520"/>
      <c r="B47" s="521"/>
      <c r="C47" s="512"/>
      <c r="D47" s="9" t="s">
        <v>746</v>
      </c>
      <c r="E47" s="69" t="s">
        <v>446</v>
      </c>
      <c r="F47" s="79"/>
      <c r="G47" s="82" t="s">
        <v>747</v>
      </c>
    </row>
    <row r="48" spans="1:7" ht="30.75" customHeight="1">
      <c r="A48" s="520"/>
      <c r="B48" s="521"/>
      <c r="C48" s="512"/>
      <c r="D48" s="26" t="s">
        <v>748</v>
      </c>
      <c r="E48" s="83" t="s">
        <v>405</v>
      </c>
      <c r="F48" s="84" t="s">
        <v>447</v>
      </c>
      <c r="G48" s="97"/>
    </row>
    <row r="49" spans="1:7" ht="30.75" customHeight="1">
      <c r="A49" s="509" t="s">
        <v>749</v>
      </c>
      <c r="B49" s="507" t="s">
        <v>750</v>
      </c>
      <c r="C49" s="492" t="s">
        <v>16</v>
      </c>
      <c r="D49" s="8" t="s">
        <v>751</v>
      </c>
      <c r="E49" s="75" t="s">
        <v>448</v>
      </c>
      <c r="F49" s="98" t="s">
        <v>449</v>
      </c>
      <c r="G49" s="99" t="s">
        <v>674</v>
      </c>
    </row>
    <row r="50" spans="1:7" ht="30.75" customHeight="1">
      <c r="A50" s="503"/>
      <c r="B50" s="499"/>
      <c r="C50" s="493"/>
      <c r="D50" s="9" t="s">
        <v>752</v>
      </c>
      <c r="E50" s="69" t="s">
        <v>753</v>
      </c>
      <c r="F50" s="79" t="s">
        <v>624</v>
      </c>
      <c r="G50" s="185" t="s">
        <v>754</v>
      </c>
    </row>
    <row r="51" spans="1:7" ht="73.5" customHeight="1">
      <c r="A51" s="503"/>
      <c r="B51" s="499"/>
      <c r="C51" s="493"/>
      <c r="D51" s="26" t="s">
        <v>755</v>
      </c>
      <c r="E51" s="83" t="s">
        <v>450</v>
      </c>
      <c r="F51" s="143" t="s">
        <v>451</v>
      </c>
      <c r="G51" s="144" t="s">
        <v>891</v>
      </c>
    </row>
    <row r="52" spans="1:7" ht="30.75" customHeight="1">
      <c r="A52" s="503"/>
      <c r="B52" s="499"/>
      <c r="C52" s="493"/>
      <c r="D52" s="9" t="s">
        <v>756</v>
      </c>
      <c r="E52" s="69" t="s">
        <v>452</v>
      </c>
      <c r="F52" s="79" t="s">
        <v>625</v>
      </c>
      <c r="G52" s="68"/>
    </row>
    <row r="53" spans="1:7" ht="30.75" customHeight="1">
      <c r="A53" s="503"/>
      <c r="B53" s="499"/>
      <c r="C53" s="493"/>
      <c r="D53" s="9" t="s">
        <v>757</v>
      </c>
      <c r="E53" s="69" t="s">
        <v>453</v>
      </c>
      <c r="F53" s="79" t="s">
        <v>454</v>
      </c>
      <c r="G53" s="78"/>
    </row>
    <row r="54" spans="1:7" ht="30.75" customHeight="1">
      <c r="A54" s="503"/>
      <c r="B54" s="499"/>
      <c r="C54" s="493"/>
      <c r="D54" s="26" t="s">
        <v>758</v>
      </c>
      <c r="E54" s="83" t="s">
        <v>455</v>
      </c>
      <c r="F54" s="115" t="s">
        <v>456</v>
      </c>
      <c r="G54" s="85"/>
    </row>
    <row r="55" spans="1:7" ht="30.75" customHeight="1">
      <c r="A55" s="503"/>
      <c r="B55" s="499"/>
      <c r="C55" s="493"/>
      <c r="D55" s="9" t="s">
        <v>759</v>
      </c>
      <c r="E55" s="69" t="s">
        <v>457</v>
      </c>
      <c r="F55" s="79" t="s">
        <v>602</v>
      </c>
      <c r="G55" s="82" t="s">
        <v>760</v>
      </c>
    </row>
    <row r="56" spans="1:7" ht="30.75" customHeight="1" thickBot="1">
      <c r="A56" s="503"/>
      <c r="B56" s="499"/>
      <c r="C56" s="494"/>
      <c r="D56" s="26" t="s">
        <v>761</v>
      </c>
      <c r="E56" s="83" t="s">
        <v>458</v>
      </c>
      <c r="F56" s="151" t="s">
        <v>459</v>
      </c>
      <c r="G56" s="144" t="s">
        <v>762</v>
      </c>
    </row>
    <row r="57" spans="1:7" ht="30.75" customHeight="1" thickBot="1">
      <c r="A57" s="503"/>
      <c r="B57" s="518"/>
      <c r="C57" s="153" t="s">
        <v>596</v>
      </c>
      <c r="D57" s="154" t="s">
        <v>763</v>
      </c>
      <c r="E57" s="155" t="s">
        <v>460</v>
      </c>
      <c r="F57" s="156" t="s">
        <v>461</v>
      </c>
      <c r="G57" s="157"/>
    </row>
    <row r="58" spans="1:7" ht="30.75" customHeight="1">
      <c r="A58" s="510"/>
      <c r="B58" s="508"/>
      <c r="C58" s="137" t="s">
        <v>16</v>
      </c>
      <c r="D58" s="56" t="s">
        <v>764</v>
      </c>
      <c r="E58" s="112" t="s">
        <v>667</v>
      </c>
      <c r="F58" s="113" t="s">
        <v>609</v>
      </c>
      <c r="G58" s="152"/>
    </row>
    <row r="59" spans="1:7" ht="30.75" customHeight="1">
      <c r="A59" s="509" t="s">
        <v>765</v>
      </c>
      <c r="B59" s="506" t="s">
        <v>766</v>
      </c>
      <c r="C59" s="495" t="s">
        <v>767</v>
      </c>
      <c r="D59" s="8" t="s">
        <v>751</v>
      </c>
      <c r="E59" s="69" t="s">
        <v>462</v>
      </c>
      <c r="F59" s="79" t="s">
        <v>463</v>
      </c>
      <c r="G59" s="105"/>
    </row>
    <row r="60" spans="1:7" ht="30.75" customHeight="1">
      <c r="A60" s="503"/>
      <c r="B60" s="488"/>
      <c r="C60" s="496"/>
      <c r="D60" s="9" t="s">
        <v>752</v>
      </c>
      <c r="E60" s="69" t="s">
        <v>464</v>
      </c>
      <c r="F60" s="79" t="s">
        <v>465</v>
      </c>
      <c r="G60" s="78"/>
    </row>
    <row r="61" spans="1:7" ht="30.75" customHeight="1">
      <c r="A61" s="503"/>
      <c r="B61" s="488"/>
      <c r="C61" s="496"/>
      <c r="D61" s="9" t="s">
        <v>755</v>
      </c>
      <c r="E61" s="69" t="s">
        <v>466</v>
      </c>
      <c r="F61" s="79" t="s">
        <v>607</v>
      </c>
      <c r="G61" s="78"/>
    </row>
    <row r="62" spans="1:7" ht="30.75" customHeight="1">
      <c r="A62" s="510"/>
      <c r="B62" s="488"/>
      <c r="C62" s="71" t="s">
        <v>574</v>
      </c>
      <c r="D62" s="9" t="s">
        <v>756</v>
      </c>
      <c r="E62" s="69" t="s">
        <v>467</v>
      </c>
      <c r="F62" s="79" t="s">
        <v>468</v>
      </c>
      <c r="G62" s="78"/>
    </row>
    <row r="63" spans="1:7" ht="30.75" customHeight="1">
      <c r="A63" s="474" t="s">
        <v>768</v>
      </c>
      <c r="B63" s="515" t="s">
        <v>769</v>
      </c>
      <c r="C63" s="11" t="s">
        <v>575</v>
      </c>
      <c r="D63" s="8" t="s">
        <v>751</v>
      </c>
      <c r="E63" s="75" t="s">
        <v>469</v>
      </c>
      <c r="F63" s="106" t="s">
        <v>470</v>
      </c>
      <c r="G63" s="77"/>
    </row>
    <row r="64" spans="1:7" ht="30.75" customHeight="1">
      <c r="A64" s="513"/>
      <c r="B64" s="516"/>
      <c r="C64" s="65" t="s">
        <v>576</v>
      </c>
      <c r="D64" s="9" t="s">
        <v>752</v>
      </c>
      <c r="E64" s="69" t="s">
        <v>471</v>
      </c>
      <c r="F64" s="79" t="s">
        <v>472</v>
      </c>
      <c r="G64" s="78"/>
    </row>
    <row r="65" spans="1:7" ht="30.75" customHeight="1">
      <c r="A65" s="513"/>
      <c r="B65" s="516"/>
      <c r="C65" s="472" t="s">
        <v>17</v>
      </c>
      <c r="D65" s="9" t="s">
        <v>770</v>
      </c>
      <c r="E65" s="69" t="s">
        <v>473</v>
      </c>
      <c r="F65" s="79" t="s">
        <v>626</v>
      </c>
      <c r="G65" s="78"/>
    </row>
    <row r="66" spans="1:7" ht="30.75" customHeight="1">
      <c r="A66" s="513"/>
      <c r="B66" s="516"/>
      <c r="C66" s="472"/>
      <c r="D66" s="9" t="s">
        <v>771</v>
      </c>
      <c r="E66" s="66" t="s">
        <v>474</v>
      </c>
      <c r="F66" s="104" t="s">
        <v>603</v>
      </c>
      <c r="G66" s="78"/>
    </row>
    <row r="67" spans="1:7" ht="30.75" customHeight="1">
      <c r="A67" s="514"/>
      <c r="B67" s="517"/>
      <c r="C67" s="497"/>
      <c r="D67" s="10" t="s">
        <v>772</v>
      </c>
      <c r="E67" s="95" t="s">
        <v>405</v>
      </c>
      <c r="F67" s="107" t="s">
        <v>627</v>
      </c>
      <c r="G67" s="78"/>
    </row>
    <row r="68" spans="1:7" ht="30.75" customHeight="1">
      <c r="A68" s="474" t="s">
        <v>773</v>
      </c>
      <c r="B68" s="515" t="s">
        <v>671</v>
      </c>
      <c r="C68" s="512" t="s">
        <v>867</v>
      </c>
      <c r="D68" s="8" t="s">
        <v>774</v>
      </c>
      <c r="E68" s="75" t="s">
        <v>475</v>
      </c>
      <c r="F68" s="98" t="s">
        <v>628</v>
      </c>
      <c r="G68" s="99" t="s">
        <v>775</v>
      </c>
    </row>
    <row r="69" spans="1:7" ht="28.5" customHeight="1">
      <c r="A69" s="513"/>
      <c r="B69" s="516"/>
      <c r="C69" s="512"/>
      <c r="D69" s="9" t="s">
        <v>776</v>
      </c>
      <c r="E69" s="69" t="s">
        <v>476</v>
      </c>
      <c r="F69" s="79" t="s">
        <v>598</v>
      </c>
      <c r="G69" s="105"/>
    </row>
    <row r="70" spans="1:7" ht="28.5" customHeight="1">
      <c r="A70" s="513"/>
      <c r="B70" s="516"/>
      <c r="C70" s="512"/>
      <c r="D70" s="9" t="s">
        <v>777</v>
      </c>
      <c r="E70" s="69" t="s">
        <v>477</v>
      </c>
      <c r="F70" s="79" t="s">
        <v>608</v>
      </c>
      <c r="G70" s="78"/>
    </row>
    <row r="71" spans="1:7" ht="30.75" customHeight="1">
      <c r="A71" s="513"/>
      <c r="B71" s="516"/>
      <c r="C71" s="512"/>
      <c r="D71" s="9" t="s">
        <v>778</v>
      </c>
      <c r="E71" s="69" t="s">
        <v>478</v>
      </c>
      <c r="F71" s="79" t="s">
        <v>629</v>
      </c>
      <c r="G71" s="78"/>
    </row>
    <row r="72" spans="1:7" ht="30.75" customHeight="1">
      <c r="A72" s="520"/>
      <c r="B72" s="521"/>
      <c r="C72" s="512"/>
      <c r="D72" s="26" t="s">
        <v>779</v>
      </c>
      <c r="E72" s="83" t="s">
        <v>658</v>
      </c>
      <c r="F72" s="84" t="s">
        <v>866</v>
      </c>
      <c r="G72" s="85"/>
    </row>
    <row r="73" spans="1:7" ht="30.75" customHeight="1">
      <c r="A73" s="108" t="s">
        <v>780</v>
      </c>
      <c r="B73" s="7" t="s">
        <v>781</v>
      </c>
      <c r="C73" s="7" t="s">
        <v>577</v>
      </c>
      <c r="D73" s="7" t="s">
        <v>782</v>
      </c>
      <c r="E73" s="109" t="s">
        <v>479</v>
      </c>
      <c r="F73" s="110" t="s">
        <v>480</v>
      </c>
      <c r="G73" s="111" t="s">
        <v>892</v>
      </c>
    </row>
    <row r="74" spans="1:7" ht="30" customHeight="1">
      <c r="A74" s="94" t="s">
        <v>783</v>
      </c>
      <c r="B74" s="56" t="s">
        <v>784</v>
      </c>
      <c r="C74" s="7" t="s">
        <v>785</v>
      </c>
      <c r="D74" s="56" t="s">
        <v>782</v>
      </c>
      <c r="E74" s="112" t="s">
        <v>481</v>
      </c>
      <c r="F74" s="113" t="s">
        <v>916</v>
      </c>
      <c r="G74" s="77"/>
    </row>
    <row r="75" spans="1:7" ht="30.75" customHeight="1">
      <c r="A75" s="474" t="s">
        <v>786</v>
      </c>
      <c r="B75" s="501" t="s">
        <v>787</v>
      </c>
      <c r="C75" s="11" t="s">
        <v>20</v>
      </c>
      <c r="D75" s="8" t="s">
        <v>724</v>
      </c>
      <c r="E75" s="75" t="s">
        <v>482</v>
      </c>
      <c r="F75" s="114" t="s">
        <v>483</v>
      </c>
      <c r="G75" s="77"/>
    </row>
    <row r="76" spans="1:7" ht="30.75" customHeight="1">
      <c r="A76" s="475"/>
      <c r="B76" s="472"/>
      <c r="C76" s="9" t="s">
        <v>578</v>
      </c>
      <c r="D76" s="9" t="s">
        <v>725</v>
      </c>
      <c r="E76" s="69" t="s">
        <v>484</v>
      </c>
      <c r="F76" s="79" t="s">
        <v>485</v>
      </c>
      <c r="G76" s="78"/>
    </row>
    <row r="77" spans="1:7" ht="30.75" customHeight="1">
      <c r="A77" s="475"/>
      <c r="B77" s="472"/>
      <c r="C77" s="9" t="s">
        <v>20</v>
      </c>
      <c r="D77" s="9" t="s">
        <v>727</v>
      </c>
      <c r="E77" s="69" t="s">
        <v>486</v>
      </c>
      <c r="F77" s="79" t="s">
        <v>487</v>
      </c>
      <c r="G77" s="78"/>
    </row>
    <row r="78" spans="1:7" ht="30.75" customHeight="1">
      <c r="A78" s="475"/>
      <c r="B78" s="472"/>
      <c r="C78" s="9" t="s">
        <v>579</v>
      </c>
      <c r="D78" s="9" t="s">
        <v>788</v>
      </c>
      <c r="E78" s="69" t="s">
        <v>488</v>
      </c>
      <c r="F78" s="79" t="s">
        <v>489</v>
      </c>
      <c r="G78" s="78"/>
    </row>
    <row r="79" spans="1:7" ht="30.75" customHeight="1" thickBot="1">
      <c r="A79" s="484"/>
      <c r="B79" s="502"/>
      <c r="C79" s="89" t="s">
        <v>20</v>
      </c>
      <c r="D79" s="89" t="s">
        <v>789</v>
      </c>
      <c r="E79" s="91" t="s">
        <v>405</v>
      </c>
      <c r="F79" s="128" t="s">
        <v>610</v>
      </c>
      <c r="G79" s="127"/>
    </row>
    <row r="80" spans="1:7" ht="30.75" customHeight="1">
      <c r="A80" s="503" t="s">
        <v>790</v>
      </c>
      <c r="B80" s="499" t="s">
        <v>791</v>
      </c>
      <c r="C80" s="498" t="s">
        <v>21</v>
      </c>
      <c r="D80" s="11" t="s">
        <v>792</v>
      </c>
      <c r="E80" s="102" t="s">
        <v>490</v>
      </c>
      <c r="F80" s="103" t="s">
        <v>630</v>
      </c>
      <c r="G80" s="105"/>
    </row>
    <row r="81" spans="1:7" ht="30.75" customHeight="1">
      <c r="A81" s="503"/>
      <c r="B81" s="499"/>
      <c r="C81" s="499"/>
      <c r="D81" s="26" t="s">
        <v>793</v>
      </c>
      <c r="E81" s="83" t="s">
        <v>491</v>
      </c>
      <c r="F81" s="84" t="s">
        <v>632</v>
      </c>
      <c r="G81" s="85"/>
    </row>
    <row r="82" spans="1:7" ht="30.75" customHeight="1">
      <c r="A82" s="503"/>
      <c r="B82" s="499"/>
      <c r="C82" s="9" t="s">
        <v>646</v>
      </c>
      <c r="D82" s="9" t="s">
        <v>794</v>
      </c>
      <c r="E82" s="69" t="s">
        <v>492</v>
      </c>
      <c r="F82" s="67" t="s">
        <v>613</v>
      </c>
      <c r="G82" s="68"/>
    </row>
    <row r="83" spans="1:7" ht="30.75" customHeight="1">
      <c r="A83" s="503"/>
      <c r="B83" s="499"/>
      <c r="C83" s="499" t="s">
        <v>21</v>
      </c>
      <c r="D83" s="9" t="s">
        <v>795</v>
      </c>
      <c r="E83" s="69" t="s">
        <v>493</v>
      </c>
      <c r="F83" s="67" t="s">
        <v>633</v>
      </c>
      <c r="G83" s="78"/>
    </row>
    <row r="84" spans="1:7" ht="30.75" customHeight="1">
      <c r="A84" s="503"/>
      <c r="B84" s="499"/>
      <c r="C84" s="499"/>
      <c r="D84" s="9" t="s">
        <v>796</v>
      </c>
      <c r="E84" s="69" t="s">
        <v>494</v>
      </c>
      <c r="F84" s="67" t="s">
        <v>634</v>
      </c>
      <c r="G84" s="78"/>
    </row>
    <row r="85" spans="1:7" ht="30.75" customHeight="1">
      <c r="A85" s="503"/>
      <c r="B85" s="499"/>
      <c r="C85" s="499"/>
      <c r="D85" s="9" t="s">
        <v>797</v>
      </c>
      <c r="E85" s="69" t="s">
        <v>495</v>
      </c>
      <c r="F85" s="67" t="s">
        <v>496</v>
      </c>
      <c r="G85" s="78"/>
    </row>
    <row r="86" spans="1:7" ht="30.75" customHeight="1">
      <c r="A86" s="510"/>
      <c r="B86" s="508"/>
      <c r="C86" s="508"/>
      <c r="D86" s="26" t="s">
        <v>798</v>
      </c>
      <c r="E86" s="83" t="s">
        <v>405</v>
      </c>
      <c r="F86" s="115" t="s">
        <v>635</v>
      </c>
      <c r="G86" s="78"/>
    </row>
    <row r="87" spans="1:7" ht="30.75" customHeight="1">
      <c r="A87" s="474" t="s">
        <v>799</v>
      </c>
      <c r="B87" s="501" t="s">
        <v>800</v>
      </c>
      <c r="C87" s="511" t="s">
        <v>497</v>
      </c>
      <c r="D87" s="8" t="s">
        <v>801</v>
      </c>
      <c r="E87" s="75" t="s">
        <v>498</v>
      </c>
      <c r="F87" s="114" t="s">
        <v>636</v>
      </c>
      <c r="G87" s="77"/>
    </row>
    <row r="88" spans="1:7" ht="30.75" customHeight="1">
      <c r="A88" s="475"/>
      <c r="B88" s="472"/>
      <c r="C88" s="512"/>
      <c r="D88" s="9" t="s">
        <v>802</v>
      </c>
      <c r="E88" s="69" t="s">
        <v>499</v>
      </c>
      <c r="F88" s="79"/>
      <c r="G88" s="78"/>
    </row>
    <row r="89" spans="1:7" ht="30.75" customHeight="1">
      <c r="A89" s="475"/>
      <c r="B89" s="472"/>
      <c r="C89" s="512"/>
      <c r="D89" s="9" t="s">
        <v>803</v>
      </c>
      <c r="E89" s="69" t="s">
        <v>500</v>
      </c>
      <c r="F89" s="79" t="s">
        <v>501</v>
      </c>
      <c r="G89" s="78"/>
    </row>
    <row r="90" spans="1:7" ht="30.75" customHeight="1">
      <c r="A90" s="476"/>
      <c r="B90" s="497"/>
      <c r="C90" s="512"/>
      <c r="D90" s="10" t="s">
        <v>804</v>
      </c>
      <c r="E90" s="72" t="s">
        <v>502</v>
      </c>
      <c r="F90" s="101"/>
      <c r="G90" s="78"/>
    </row>
    <row r="91" spans="1:7" ht="30.75" customHeight="1">
      <c r="A91" s="509" t="s">
        <v>805</v>
      </c>
      <c r="B91" s="506" t="s">
        <v>281</v>
      </c>
      <c r="C91" s="501" t="s">
        <v>580</v>
      </c>
      <c r="D91" s="8" t="s">
        <v>801</v>
      </c>
      <c r="E91" s="116" t="s">
        <v>503</v>
      </c>
      <c r="F91" s="76"/>
      <c r="G91" s="77"/>
    </row>
    <row r="92" spans="1:7" ht="30.75" customHeight="1">
      <c r="A92" s="503"/>
      <c r="B92" s="488"/>
      <c r="C92" s="472"/>
      <c r="D92" s="9" t="s">
        <v>802</v>
      </c>
      <c r="E92" s="66" t="s">
        <v>504</v>
      </c>
      <c r="F92" s="104"/>
      <c r="G92" s="78"/>
    </row>
    <row r="93" spans="1:7" ht="30.75" customHeight="1">
      <c r="A93" s="503"/>
      <c r="B93" s="488"/>
      <c r="C93" s="472" t="s">
        <v>80</v>
      </c>
      <c r="D93" s="9" t="s">
        <v>806</v>
      </c>
      <c r="E93" s="69" t="s">
        <v>505</v>
      </c>
      <c r="F93" s="79" t="s">
        <v>506</v>
      </c>
      <c r="G93" s="68" t="s">
        <v>870</v>
      </c>
    </row>
    <row r="94" spans="1:7" ht="30.75" customHeight="1">
      <c r="A94" s="503"/>
      <c r="B94" s="488"/>
      <c r="C94" s="472"/>
      <c r="D94" s="9" t="s">
        <v>807</v>
      </c>
      <c r="E94" s="69" t="s">
        <v>507</v>
      </c>
      <c r="F94" s="79" t="s">
        <v>508</v>
      </c>
      <c r="G94" s="78"/>
    </row>
    <row r="95" spans="1:7" ht="30.75" customHeight="1">
      <c r="A95" s="503"/>
      <c r="B95" s="488"/>
      <c r="C95" s="9" t="s">
        <v>581</v>
      </c>
      <c r="D95" s="9" t="s">
        <v>808</v>
      </c>
      <c r="E95" s="66" t="s">
        <v>509</v>
      </c>
      <c r="F95" s="104"/>
      <c r="G95" s="78"/>
    </row>
    <row r="96" spans="1:7" ht="30.75" customHeight="1">
      <c r="A96" s="503"/>
      <c r="B96" s="488"/>
      <c r="C96" s="472" t="s">
        <v>22</v>
      </c>
      <c r="D96" s="9" t="s">
        <v>809</v>
      </c>
      <c r="E96" s="66" t="s">
        <v>510</v>
      </c>
      <c r="F96" s="104"/>
      <c r="G96" s="68" t="s">
        <v>870</v>
      </c>
    </row>
    <row r="97" spans="1:7" ht="30.75" customHeight="1">
      <c r="A97" s="503"/>
      <c r="B97" s="488"/>
      <c r="C97" s="472"/>
      <c r="D97" s="9" t="s">
        <v>810</v>
      </c>
      <c r="E97" s="69" t="s">
        <v>511</v>
      </c>
      <c r="F97" s="104" t="s">
        <v>512</v>
      </c>
      <c r="G97" s="68"/>
    </row>
    <row r="98" spans="1:7" ht="30.75" customHeight="1">
      <c r="A98" s="503"/>
      <c r="B98" s="488"/>
      <c r="C98" s="472"/>
      <c r="D98" s="9" t="s">
        <v>811</v>
      </c>
      <c r="E98" s="70" t="s">
        <v>513</v>
      </c>
      <c r="F98" s="104"/>
      <c r="G98" s="78"/>
    </row>
    <row r="99" spans="1:7" ht="30.75" customHeight="1">
      <c r="A99" s="503"/>
      <c r="B99" s="488"/>
      <c r="C99" s="472"/>
      <c r="D99" s="9" t="s">
        <v>812</v>
      </c>
      <c r="E99" s="69" t="s">
        <v>514</v>
      </c>
      <c r="F99" s="79" t="s">
        <v>637</v>
      </c>
      <c r="G99" s="78"/>
    </row>
    <row r="100" spans="1:7" ht="30.75" customHeight="1">
      <c r="A100" s="503"/>
      <c r="B100" s="488"/>
      <c r="C100" s="472"/>
      <c r="D100" s="9" t="s">
        <v>813</v>
      </c>
      <c r="E100" s="69" t="s">
        <v>515</v>
      </c>
      <c r="F100" s="104"/>
      <c r="G100" s="78"/>
    </row>
    <row r="101" spans="1:7" ht="30.75" customHeight="1">
      <c r="A101" s="503"/>
      <c r="B101" s="488"/>
      <c r="C101" s="472"/>
      <c r="D101" s="9" t="s">
        <v>814</v>
      </c>
      <c r="E101" s="69" t="s">
        <v>516</v>
      </c>
      <c r="F101" s="104" t="s">
        <v>517</v>
      </c>
      <c r="G101" s="78"/>
    </row>
    <row r="102" spans="1:7" ht="30.75" customHeight="1">
      <c r="A102" s="503"/>
      <c r="B102" s="488"/>
      <c r="C102" s="472"/>
      <c r="D102" s="9" t="s">
        <v>815</v>
      </c>
      <c r="E102" s="69" t="s">
        <v>518</v>
      </c>
      <c r="F102" s="79" t="s">
        <v>638</v>
      </c>
      <c r="G102" s="78"/>
    </row>
    <row r="103" spans="1:7" ht="30.75" customHeight="1">
      <c r="A103" s="503"/>
      <c r="B103" s="488"/>
      <c r="C103" s="472"/>
      <c r="D103" s="9" t="s">
        <v>816</v>
      </c>
      <c r="E103" s="69" t="s">
        <v>519</v>
      </c>
      <c r="F103" s="79"/>
      <c r="G103" s="78"/>
    </row>
    <row r="104" spans="1:7" ht="30.75" customHeight="1">
      <c r="A104" s="503"/>
      <c r="B104" s="488"/>
      <c r="C104" s="472"/>
      <c r="D104" s="9" t="s">
        <v>817</v>
      </c>
      <c r="E104" s="69" t="s">
        <v>520</v>
      </c>
      <c r="F104" s="79"/>
      <c r="G104" s="78"/>
    </row>
    <row r="105" spans="1:7" ht="30.75" customHeight="1">
      <c r="A105" s="503"/>
      <c r="B105" s="488"/>
      <c r="C105" s="472"/>
      <c r="D105" s="9" t="s">
        <v>818</v>
      </c>
      <c r="E105" s="69" t="s">
        <v>521</v>
      </c>
      <c r="F105" s="79"/>
      <c r="G105" s="78"/>
    </row>
    <row r="106" spans="1:7" ht="30.75" customHeight="1">
      <c r="A106" s="510"/>
      <c r="B106" s="504"/>
      <c r="C106" s="497"/>
      <c r="D106" s="10" t="s">
        <v>819</v>
      </c>
      <c r="E106" s="72" t="s">
        <v>405</v>
      </c>
      <c r="F106" s="101" t="s">
        <v>522</v>
      </c>
      <c r="G106" s="78"/>
    </row>
    <row r="107" spans="1:7" ht="30.75" customHeight="1">
      <c r="A107" s="509" t="s">
        <v>820</v>
      </c>
      <c r="B107" s="507" t="s">
        <v>821</v>
      </c>
      <c r="C107" s="506" t="s">
        <v>23</v>
      </c>
      <c r="D107" s="8" t="s">
        <v>822</v>
      </c>
      <c r="E107" s="116" t="s">
        <v>523</v>
      </c>
      <c r="F107" s="114"/>
      <c r="G107" s="77"/>
    </row>
    <row r="108" spans="1:7" ht="30.75" customHeight="1">
      <c r="A108" s="503"/>
      <c r="B108" s="499"/>
      <c r="C108" s="488"/>
      <c r="D108" s="26" t="s">
        <v>823</v>
      </c>
      <c r="E108" s="83" t="s">
        <v>524</v>
      </c>
      <c r="F108" s="115"/>
      <c r="G108" s="159"/>
    </row>
    <row r="109" spans="1:7" ht="30.75" customHeight="1">
      <c r="A109" s="503"/>
      <c r="B109" s="499"/>
      <c r="C109" s="488"/>
      <c r="D109" s="9" t="s">
        <v>824</v>
      </c>
      <c r="E109" s="69" t="s">
        <v>525</v>
      </c>
      <c r="F109" s="79"/>
      <c r="G109" s="82" t="s">
        <v>825</v>
      </c>
    </row>
    <row r="110" spans="1:7" ht="30.75" customHeight="1">
      <c r="A110" s="503"/>
      <c r="B110" s="499"/>
      <c r="C110" s="488"/>
      <c r="D110" s="9" t="s">
        <v>826</v>
      </c>
      <c r="E110" s="69" t="s">
        <v>526</v>
      </c>
      <c r="F110" s="79" t="s">
        <v>639</v>
      </c>
      <c r="G110" s="105"/>
    </row>
    <row r="111" spans="1:7" ht="30.75" customHeight="1">
      <c r="A111" s="503"/>
      <c r="B111" s="499"/>
      <c r="C111" s="488"/>
      <c r="D111" s="9" t="s">
        <v>827</v>
      </c>
      <c r="E111" s="69" t="s">
        <v>527</v>
      </c>
      <c r="F111" s="79"/>
      <c r="G111" s="78"/>
    </row>
    <row r="112" spans="1:7" ht="30.75" customHeight="1">
      <c r="A112" s="503"/>
      <c r="B112" s="499"/>
      <c r="C112" s="488"/>
      <c r="D112" s="9" t="s">
        <v>828</v>
      </c>
      <c r="E112" s="66" t="s">
        <v>528</v>
      </c>
      <c r="F112" s="79"/>
      <c r="G112" s="78"/>
    </row>
    <row r="113" spans="1:7" ht="30.75" customHeight="1">
      <c r="A113" s="503"/>
      <c r="B113" s="499"/>
      <c r="C113" s="488"/>
      <c r="D113" s="9" t="s">
        <v>829</v>
      </c>
      <c r="E113" s="66" t="s">
        <v>529</v>
      </c>
      <c r="F113" s="79" t="s">
        <v>530</v>
      </c>
      <c r="G113" s="78"/>
    </row>
    <row r="114" spans="1:7" ht="30.75" customHeight="1">
      <c r="A114" s="503"/>
      <c r="B114" s="499"/>
      <c r="C114" s="488"/>
      <c r="D114" s="26" t="s">
        <v>830</v>
      </c>
      <c r="E114" s="83" t="s">
        <v>531</v>
      </c>
      <c r="F114" s="117" t="s">
        <v>532</v>
      </c>
      <c r="G114" s="78"/>
    </row>
    <row r="115" spans="1:7" ht="30.75" customHeight="1">
      <c r="A115" s="510"/>
      <c r="B115" s="508"/>
      <c r="C115" s="488"/>
      <c r="D115" s="10" t="s">
        <v>831</v>
      </c>
      <c r="E115" s="72" t="s">
        <v>405</v>
      </c>
      <c r="F115" s="118" t="s">
        <v>533</v>
      </c>
      <c r="G115" s="96"/>
    </row>
    <row r="116" spans="1:7" ht="30.75" customHeight="1">
      <c r="A116" s="474" t="s">
        <v>832</v>
      </c>
      <c r="B116" s="501" t="s">
        <v>833</v>
      </c>
      <c r="C116" s="495" t="s">
        <v>24</v>
      </c>
      <c r="D116" s="8" t="s">
        <v>834</v>
      </c>
      <c r="E116" s="75" t="s">
        <v>534</v>
      </c>
      <c r="F116" s="145" t="s">
        <v>535</v>
      </c>
      <c r="G116" s="77"/>
    </row>
    <row r="117" spans="1:7" ht="30.75" customHeight="1">
      <c r="A117" s="475"/>
      <c r="B117" s="472"/>
      <c r="C117" s="496"/>
      <c r="D117" s="9" t="s">
        <v>835</v>
      </c>
      <c r="E117" s="69" t="s">
        <v>536</v>
      </c>
      <c r="F117" s="119" t="s">
        <v>537</v>
      </c>
      <c r="G117" s="78"/>
    </row>
    <row r="118" spans="1:7" ht="30.75" customHeight="1">
      <c r="A118" s="475"/>
      <c r="B118" s="472"/>
      <c r="C118" s="65" t="s">
        <v>582</v>
      </c>
      <c r="D118" s="9" t="s">
        <v>836</v>
      </c>
      <c r="E118" s="69" t="s">
        <v>538</v>
      </c>
      <c r="F118" s="119"/>
      <c r="G118" s="78"/>
    </row>
    <row r="119" spans="1:7" ht="30.75" customHeight="1">
      <c r="A119" s="475"/>
      <c r="B119" s="472"/>
      <c r="C119" s="496" t="s">
        <v>583</v>
      </c>
      <c r="D119" s="9" t="s">
        <v>837</v>
      </c>
      <c r="E119" s="69" t="s">
        <v>539</v>
      </c>
      <c r="F119" s="119" t="s">
        <v>540</v>
      </c>
      <c r="G119" s="82" t="s">
        <v>689</v>
      </c>
    </row>
    <row r="120" spans="1:7" ht="30.75" customHeight="1">
      <c r="A120" s="475"/>
      <c r="B120" s="472"/>
      <c r="C120" s="496"/>
      <c r="D120" s="9" t="s">
        <v>838</v>
      </c>
      <c r="E120" s="69" t="s">
        <v>541</v>
      </c>
      <c r="F120" s="120"/>
      <c r="G120" s="78"/>
    </row>
    <row r="121" spans="1:7" ht="30.75" customHeight="1">
      <c r="A121" s="475"/>
      <c r="B121" s="472"/>
      <c r="C121" s="505"/>
      <c r="D121" s="9" t="s">
        <v>839</v>
      </c>
      <c r="E121" s="69" t="s">
        <v>542</v>
      </c>
      <c r="F121" s="119" t="s">
        <v>631</v>
      </c>
      <c r="G121" s="78"/>
    </row>
    <row r="122" spans="1:7" ht="30.75" customHeight="1" thickBot="1">
      <c r="A122" s="484"/>
      <c r="B122" s="502"/>
      <c r="C122" s="90" t="s">
        <v>24</v>
      </c>
      <c r="D122" s="89" t="s">
        <v>840</v>
      </c>
      <c r="E122" s="91" t="s">
        <v>405</v>
      </c>
      <c r="F122" s="146" t="s">
        <v>543</v>
      </c>
      <c r="G122" s="127"/>
    </row>
    <row r="123" spans="1:7" ht="30.75" customHeight="1">
      <c r="A123" s="483" t="s">
        <v>841</v>
      </c>
      <c r="B123" s="471" t="s">
        <v>842</v>
      </c>
      <c r="C123" s="488" t="s">
        <v>25</v>
      </c>
      <c r="D123" s="11" t="s">
        <v>843</v>
      </c>
      <c r="E123" s="102" t="s">
        <v>350</v>
      </c>
      <c r="F123" s="124"/>
      <c r="G123" s="105"/>
    </row>
    <row r="124" spans="1:7" ht="30.75" customHeight="1">
      <c r="A124" s="503"/>
      <c r="B124" s="499"/>
      <c r="C124" s="488"/>
      <c r="D124" s="100" t="s">
        <v>844</v>
      </c>
      <c r="E124" s="121" t="s">
        <v>544</v>
      </c>
      <c r="F124" s="122"/>
      <c r="G124" s="78"/>
    </row>
    <row r="125" spans="1:7" ht="30.75" customHeight="1">
      <c r="A125" s="476"/>
      <c r="B125" s="497"/>
      <c r="C125" s="504"/>
      <c r="D125" s="10" t="s">
        <v>845</v>
      </c>
      <c r="E125" s="72" t="s">
        <v>405</v>
      </c>
      <c r="F125" s="123"/>
      <c r="G125" s="96"/>
    </row>
    <row r="126" spans="1:7" ht="30.75" customHeight="1">
      <c r="A126" s="483" t="s">
        <v>846</v>
      </c>
      <c r="B126" s="471" t="s">
        <v>847</v>
      </c>
      <c r="C126" s="471" t="s">
        <v>26</v>
      </c>
      <c r="D126" s="11" t="s">
        <v>848</v>
      </c>
      <c r="E126" s="102" t="s">
        <v>545</v>
      </c>
      <c r="F126" s="124"/>
      <c r="G126" s="105"/>
    </row>
    <row r="127" spans="1:7" ht="30.75" customHeight="1">
      <c r="A127" s="475"/>
      <c r="B127" s="472"/>
      <c r="C127" s="472"/>
      <c r="D127" s="9" t="s">
        <v>849</v>
      </c>
      <c r="E127" s="69" t="s">
        <v>546</v>
      </c>
      <c r="F127" s="79"/>
      <c r="G127" s="78"/>
    </row>
    <row r="128" spans="1:7" ht="30.75" customHeight="1">
      <c r="A128" s="475"/>
      <c r="B128" s="472"/>
      <c r="C128" s="9" t="s">
        <v>584</v>
      </c>
      <c r="D128" s="9" t="s">
        <v>850</v>
      </c>
      <c r="E128" s="69" t="s">
        <v>547</v>
      </c>
      <c r="F128" s="79"/>
      <c r="G128" s="78"/>
    </row>
    <row r="129" spans="1:7" ht="30.75" customHeight="1">
      <c r="A129" s="475"/>
      <c r="B129" s="472"/>
      <c r="C129" s="472" t="s">
        <v>26</v>
      </c>
      <c r="D129" s="9" t="s">
        <v>851</v>
      </c>
      <c r="E129" s="69" t="s">
        <v>548</v>
      </c>
      <c r="F129" s="79"/>
      <c r="G129" s="82" t="s">
        <v>852</v>
      </c>
    </row>
    <row r="130" spans="1:7" ht="30.75" customHeight="1">
      <c r="A130" s="500"/>
      <c r="B130" s="473"/>
      <c r="C130" s="473"/>
      <c r="D130" s="26" t="s">
        <v>853</v>
      </c>
      <c r="E130" s="83" t="s">
        <v>405</v>
      </c>
      <c r="F130" s="115" t="s">
        <v>915</v>
      </c>
      <c r="G130" s="97"/>
    </row>
    <row r="131" spans="1:7" ht="31.5" customHeight="1">
      <c r="A131" s="474" t="s">
        <v>854</v>
      </c>
      <c r="B131" s="477" t="s">
        <v>656</v>
      </c>
      <c r="C131" s="480" t="s">
        <v>78</v>
      </c>
      <c r="D131" s="8" t="s">
        <v>855</v>
      </c>
      <c r="E131" s="125" t="s">
        <v>668</v>
      </c>
      <c r="F131" s="126" t="s">
        <v>640</v>
      </c>
      <c r="G131" s="524" t="s">
        <v>904</v>
      </c>
    </row>
    <row r="132" spans="1:7" ht="30.75" customHeight="1">
      <c r="A132" s="475"/>
      <c r="B132" s="478"/>
      <c r="C132" s="481"/>
      <c r="D132" s="9" t="s">
        <v>856</v>
      </c>
      <c r="E132" s="70" t="s">
        <v>669</v>
      </c>
      <c r="F132" s="163" t="s">
        <v>641</v>
      </c>
      <c r="G132" s="525"/>
    </row>
    <row r="133" spans="1:7" ht="30.75" customHeight="1">
      <c r="A133" s="476"/>
      <c r="B133" s="479"/>
      <c r="C133" s="482"/>
      <c r="D133" s="56" t="s">
        <v>857</v>
      </c>
      <c r="E133" s="112" t="s">
        <v>405</v>
      </c>
      <c r="F133" s="158" t="s">
        <v>549</v>
      </c>
      <c r="G133" s="526"/>
    </row>
    <row r="134" spans="1:7" ht="30.75" customHeight="1">
      <c r="A134" s="483" t="s">
        <v>858</v>
      </c>
      <c r="B134" s="485" t="s">
        <v>353</v>
      </c>
      <c r="C134" s="488" t="s">
        <v>79</v>
      </c>
      <c r="D134" s="11" t="s">
        <v>859</v>
      </c>
      <c r="E134" s="102" t="s">
        <v>550</v>
      </c>
      <c r="F134" s="103"/>
      <c r="G134" s="490" t="s">
        <v>905</v>
      </c>
    </row>
    <row r="135" spans="1:7" ht="30.75" customHeight="1">
      <c r="A135" s="475"/>
      <c r="B135" s="486"/>
      <c r="C135" s="488"/>
      <c r="D135" s="9" t="s">
        <v>860</v>
      </c>
      <c r="E135" s="69" t="s">
        <v>551</v>
      </c>
      <c r="F135" s="79"/>
      <c r="G135" s="490"/>
    </row>
    <row r="136" spans="1:7" ht="30.75" customHeight="1">
      <c r="A136" s="475"/>
      <c r="B136" s="486"/>
      <c r="C136" s="488"/>
      <c r="D136" s="9" t="s">
        <v>861</v>
      </c>
      <c r="E136" s="69" t="s">
        <v>552</v>
      </c>
      <c r="F136" s="79"/>
      <c r="G136" s="490"/>
    </row>
    <row r="137" spans="1:7" ht="30.75" customHeight="1" thickBot="1">
      <c r="A137" s="484"/>
      <c r="B137" s="487"/>
      <c r="C137" s="489"/>
      <c r="D137" s="89" t="s">
        <v>862</v>
      </c>
      <c r="E137" s="91" t="s">
        <v>405</v>
      </c>
      <c r="F137" s="128" t="s">
        <v>553</v>
      </c>
      <c r="G137" s="491"/>
    </row>
    <row r="138" spans="1:7" ht="18" customHeight="1">
      <c r="A138" s="6"/>
      <c r="B138" s="139"/>
      <c r="C138" s="140"/>
      <c r="D138" s="6"/>
      <c r="E138" s="129"/>
      <c r="F138" s="130"/>
      <c r="G138" s="131"/>
    </row>
    <row r="139" spans="1:7" ht="18" customHeight="1">
      <c r="A139" s="6"/>
      <c r="B139" s="132" t="s">
        <v>554</v>
      </c>
      <c r="C139" s="2"/>
      <c r="D139" s="6"/>
      <c r="E139" s="129"/>
      <c r="F139" s="133"/>
      <c r="G139" s="4"/>
    </row>
    <row r="140" spans="1:7" ht="18" customHeight="1">
      <c r="A140" s="6"/>
      <c r="B140" s="136" t="s">
        <v>872</v>
      </c>
      <c r="E140" s="129"/>
      <c r="G140" s="4"/>
    </row>
    <row r="141" spans="1:7" ht="18" customHeight="1">
      <c r="A141" s="6"/>
      <c r="B141" s="57" t="s">
        <v>873</v>
      </c>
      <c r="D141" s="6"/>
      <c r="F141" s="57" t="s">
        <v>555</v>
      </c>
      <c r="G141" s="171" t="s">
        <v>557</v>
      </c>
    </row>
    <row r="142" spans="1:7" ht="18" customHeight="1">
      <c r="A142" s="6"/>
      <c r="B142" s="57" t="s">
        <v>874</v>
      </c>
      <c r="D142" s="6"/>
      <c r="F142" s="57" t="s">
        <v>556</v>
      </c>
      <c r="G142" s="171" t="s">
        <v>558</v>
      </c>
    </row>
    <row r="143" spans="1:7" ht="18" customHeight="1">
      <c r="A143" s="6"/>
      <c r="B143" s="57" t="s">
        <v>875</v>
      </c>
      <c r="D143" s="6"/>
      <c r="F143" s="57" t="s">
        <v>868</v>
      </c>
      <c r="G143" s="171" t="s">
        <v>559</v>
      </c>
    </row>
    <row r="144" spans="1:7" ht="18" customHeight="1">
      <c r="A144" s="6"/>
      <c r="B144" s="57" t="s">
        <v>876</v>
      </c>
      <c r="D144" s="6"/>
      <c r="F144" s="57" t="s">
        <v>903</v>
      </c>
      <c r="G144" s="171" t="s">
        <v>561</v>
      </c>
    </row>
    <row r="145" spans="1:8" ht="18" customHeight="1">
      <c r="A145" s="6"/>
      <c r="B145" s="57" t="s">
        <v>877</v>
      </c>
      <c r="D145" s="6"/>
      <c r="F145" s="57" t="s">
        <v>560</v>
      </c>
      <c r="G145" s="171" t="s">
        <v>562</v>
      </c>
    </row>
    <row r="146" spans="1:8" ht="18" customHeight="1">
      <c r="A146" s="6"/>
      <c r="B146" s="57" t="s">
        <v>878</v>
      </c>
      <c r="D146" s="6"/>
      <c r="F146" s="58" t="s">
        <v>863</v>
      </c>
      <c r="G146" s="172" t="s">
        <v>564</v>
      </c>
    </row>
    <row r="147" spans="1:8" ht="18" customHeight="1">
      <c r="A147" s="6"/>
      <c r="B147" s="57" t="s">
        <v>879</v>
      </c>
      <c r="D147" s="6"/>
      <c r="F147" s="58" t="s">
        <v>563</v>
      </c>
      <c r="G147" s="172" t="s">
        <v>566</v>
      </c>
    </row>
    <row r="148" spans="1:8" ht="18" customHeight="1">
      <c r="A148" s="6"/>
      <c r="B148" s="57" t="s">
        <v>880</v>
      </c>
      <c r="D148" s="6"/>
      <c r="F148" s="58" t="s">
        <v>565</v>
      </c>
      <c r="G148" s="172" t="s">
        <v>568</v>
      </c>
    </row>
    <row r="149" spans="1:8" ht="18" customHeight="1">
      <c r="A149" s="6"/>
      <c r="B149" s="57" t="s">
        <v>881</v>
      </c>
      <c r="D149" s="6"/>
      <c r="F149" s="58" t="s">
        <v>567</v>
      </c>
      <c r="G149" s="172" t="s">
        <v>864</v>
      </c>
    </row>
    <row r="150" spans="1:8" ht="18" customHeight="1">
      <c r="B150" s="57" t="s">
        <v>882</v>
      </c>
      <c r="E150" s="4"/>
      <c r="F150" s="4" t="s">
        <v>865</v>
      </c>
      <c r="G150" s="4"/>
    </row>
    <row r="151" spans="1:8" ht="18" customHeight="1">
      <c r="E151" s="4"/>
      <c r="F151" s="4"/>
      <c r="G151" s="4"/>
    </row>
    <row r="152" spans="1:8" ht="18" customHeight="1">
      <c r="B152" s="136" t="s">
        <v>883</v>
      </c>
      <c r="C152" s="4"/>
      <c r="D152" s="4"/>
      <c r="E152" s="4"/>
      <c r="F152" s="5"/>
      <c r="G152" s="4"/>
      <c r="H152" s="60"/>
    </row>
    <row r="153" spans="1:8" ht="18" customHeight="1">
      <c r="B153" s="147" t="s">
        <v>644</v>
      </c>
      <c r="C153" s="4"/>
      <c r="D153" s="4"/>
      <c r="E153" s="4"/>
      <c r="F153" s="5"/>
      <c r="G153" s="4"/>
      <c r="H153" s="60"/>
    </row>
    <row r="154" spans="1:8" ht="18" customHeight="1">
      <c r="B154" s="147" t="s">
        <v>884</v>
      </c>
      <c r="C154" s="4"/>
      <c r="D154" s="4"/>
      <c r="E154" s="5"/>
      <c r="F154" s="5"/>
      <c r="G154" s="4"/>
      <c r="H154" s="60"/>
    </row>
    <row r="155" spans="1:8" ht="18" customHeight="1">
      <c r="B155" s="147"/>
      <c r="C155" s="4"/>
      <c r="D155" s="4"/>
      <c r="E155" s="4"/>
      <c r="F155" s="5"/>
      <c r="G155" s="4"/>
      <c r="H155" s="60"/>
    </row>
    <row r="156" spans="1:8" ht="18" customHeight="1">
      <c r="B156" s="136" t="s">
        <v>885</v>
      </c>
      <c r="C156" s="4"/>
      <c r="D156" s="4"/>
      <c r="E156" s="4"/>
      <c r="F156" s="5"/>
      <c r="G156" s="4"/>
      <c r="H156" s="60"/>
    </row>
    <row r="157" spans="1:8" ht="18" customHeight="1">
      <c r="B157" s="136"/>
      <c r="C157" s="4"/>
      <c r="D157" s="4"/>
      <c r="E157" s="5"/>
      <c r="F157" s="5"/>
      <c r="G157" s="4"/>
      <c r="H157" s="60"/>
    </row>
    <row r="158" spans="1:8" ht="18" customHeight="1">
      <c r="B158" s="136" t="s">
        <v>886</v>
      </c>
      <c r="C158" s="4"/>
      <c r="D158" s="4"/>
      <c r="E158" s="5"/>
      <c r="F158" s="5"/>
      <c r="G158" s="4"/>
      <c r="H158" s="60"/>
    </row>
    <row r="159" spans="1:8" ht="18" customHeight="1">
      <c r="B159" s="136" t="s">
        <v>647</v>
      </c>
      <c r="C159" s="4"/>
      <c r="D159" s="4"/>
      <c r="E159" s="5"/>
      <c r="F159" s="5"/>
      <c r="G159" s="4"/>
      <c r="H159" s="60"/>
    </row>
    <row r="160" spans="1:8" ht="18" customHeight="1">
      <c r="B160" s="136"/>
      <c r="C160" s="4"/>
      <c r="D160" s="4"/>
      <c r="E160" s="5"/>
      <c r="F160" s="5"/>
      <c r="G160" s="4"/>
      <c r="H160" s="60"/>
    </row>
    <row r="161" spans="1:8" ht="17.25" customHeight="1">
      <c r="B161" s="136" t="s">
        <v>887</v>
      </c>
      <c r="C161" s="4"/>
      <c r="D161" s="4"/>
      <c r="E161" s="5"/>
      <c r="F161" s="5"/>
      <c r="G161" s="4"/>
      <c r="H161" s="60"/>
    </row>
    <row r="162" spans="1:8" ht="18" customHeight="1">
      <c r="B162" s="147" t="s">
        <v>900</v>
      </c>
      <c r="C162" s="4"/>
      <c r="D162" s="4"/>
      <c r="E162" s="5"/>
      <c r="G162" s="4"/>
      <c r="H162" s="60"/>
    </row>
    <row r="163" spans="1:8" ht="18" customHeight="1">
      <c r="B163" s="147" t="s">
        <v>901</v>
      </c>
      <c r="C163" s="4"/>
      <c r="D163" s="4"/>
      <c r="E163" s="5"/>
      <c r="F163" s="5"/>
      <c r="G163" s="4"/>
      <c r="H163" s="60"/>
    </row>
    <row r="164" spans="1:8" ht="18" customHeight="1">
      <c r="B164" s="147" t="s">
        <v>902</v>
      </c>
      <c r="C164" s="4"/>
      <c r="D164" s="4"/>
      <c r="E164" s="134"/>
      <c r="F164" s="134"/>
      <c r="G164" s="3"/>
      <c r="H164" s="60"/>
    </row>
    <row r="165" spans="1:8" ht="28.5" customHeight="1">
      <c r="B165" s="135"/>
      <c r="C165" s="4"/>
      <c r="D165" s="4"/>
      <c r="E165" s="134"/>
      <c r="F165" s="134"/>
      <c r="G165" s="3"/>
      <c r="H165" s="60"/>
    </row>
    <row r="166" spans="1:8" ht="28.5" customHeight="1">
      <c r="B166" s="135"/>
      <c r="C166" s="4"/>
      <c r="D166" s="4"/>
      <c r="E166" s="134"/>
      <c r="F166" s="134"/>
      <c r="G166" s="3"/>
      <c r="H166" s="60"/>
    </row>
    <row r="167" spans="1:8" ht="21" customHeight="1">
      <c r="A167" s="4"/>
      <c r="C167" s="4"/>
      <c r="D167" s="4"/>
      <c r="E167" s="4"/>
      <c r="F167" s="4"/>
      <c r="G167" s="4"/>
    </row>
    <row r="168" spans="1:8" ht="21" customHeight="1">
      <c r="A168" s="4"/>
      <c r="C168" s="4"/>
      <c r="D168" s="4"/>
      <c r="E168" s="4"/>
      <c r="F168" s="4"/>
      <c r="G168" s="4"/>
    </row>
    <row r="169" spans="1:8" ht="21" customHeight="1">
      <c r="A169" s="4"/>
      <c r="C169" s="4"/>
      <c r="D169" s="4"/>
      <c r="E169" s="4"/>
      <c r="F169" s="4"/>
      <c r="G169" s="4"/>
    </row>
    <row r="170" spans="1:8" ht="21" customHeight="1">
      <c r="A170" s="4"/>
      <c r="C170" s="4"/>
      <c r="D170" s="4"/>
      <c r="E170" s="4"/>
      <c r="F170" s="4"/>
      <c r="G170" s="4"/>
    </row>
    <row r="171" spans="1:8" ht="21" customHeight="1">
      <c r="A171" s="4"/>
      <c r="C171" s="4"/>
      <c r="D171" s="4"/>
      <c r="E171" s="4"/>
      <c r="F171" s="4"/>
      <c r="G171" s="4"/>
    </row>
    <row r="172" spans="1:8" ht="21" customHeight="1">
      <c r="A172" s="4"/>
      <c r="C172" s="4"/>
      <c r="D172" s="4"/>
      <c r="E172" s="4"/>
      <c r="F172" s="4"/>
      <c r="G172" s="4"/>
    </row>
    <row r="173" spans="1:8" ht="21" customHeight="1">
      <c r="A173" s="4"/>
      <c r="C173" s="4"/>
      <c r="D173" s="4"/>
      <c r="E173" s="4"/>
      <c r="F173" s="4"/>
      <c r="G173" s="4"/>
    </row>
    <row r="174" spans="1:8" ht="21" customHeight="1">
      <c r="A174" s="4"/>
      <c r="C174" s="4"/>
      <c r="D174" s="4"/>
      <c r="E174" s="4"/>
      <c r="F174" s="4"/>
      <c r="G174" s="4"/>
    </row>
    <row r="175" spans="1:8" ht="21" customHeight="1">
      <c r="A175" s="4"/>
      <c r="C175" s="4"/>
      <c r="D175" s="4"/>
      <c r="E175" s="4"/>
      <c r="F175" s="4"/>
      <c r="G175" s="4"/>
    </row>
    <row r="176" spans="1:8" ht="21" customHeight="1"/>
    <row r="177" spans="1:7" ht="21" customHeight="1"/>
    <row r="178" spans="1:7" ht="21" customHeight="1"/>
    <row r="179" spans="1:7" ht="21" customHeight="1">
      <c r="A179" s="4"/>
      <c r="C179" s="4"/>
      <c r="D179" s="4"/>
      <c r="E179" s="4"/>
      <c r="F179" s="4"/>
      <c r="G179" s="4"/>
    </row>
    <row r="180" spans="1:7" ht="21" customHeight="1">
      <c r="A180" s="4"/>
      <c r="C180" s="4"/>
      <c r="D180" s="4"/>
      <c r="E180" s="4"/>
      <c r="F180" s="4"/>
      <c r="G180" s="4"/>
    </row>
    <row r="181" spans="1:7" ht="21" customHeight="1">
      <c r="A181" s="4"/>
      <c r="C181" s="4"/>
      <c r="D181" s="4"/>
      <c r="E181" s="4"/>
      <c r="F181" s="4"/>
      <c r="G181" s="4"/>
    </row>
    <row r="182" spans="1:7" ht="21" customHeight="1">
      <c r="A182" s="4"/>
      <c r="C182" s="4"/>
      <c r="D182" s="4"/>
      <c r="E182" s="4"/>
      <c r="F182" s="4"/>
      <c r="G182" s="4"/>
    </row>
    <row r="183" spans="1:7" ht="21" customHeight="1">
      <c r="A183" s="4"/>
      <c r="C183" s="4"/>
      <c r="D183" s="4"/>
      <c r="E183" s="4"/>
      <c r="F183" s="4"/>
      <c r="G183" s="4"/>
    </row>
    <row r="184" spans="1:7" ht="21" customHeight="1">
      <c r="A184" s="4"/>
      <c r="C184" s="4"/>
      <c r="D184" s="4"/>
      <c r="E184" s="4"/>
      <c r="F184" s="4"/>
      <c r="G184" s="4"/>
    </row>
    <row r="185" spans="1:7" ht="21" customHeight="1">
      <c r="A185" s="4"/>
      <c r="C185" s="4"/>
      <c r="D185" s="4"/>
      <c r="E185" s="4"/>
      <c r="F185" s="4"/>
      <c r="G185" s="4"/>
    </row>
    <row r="186" spans="1:7" ht="21" customHeight="1">
      <c r="A186" s="4"/>
      <c r="C186" s="4"/>
      <c r="D186" s="4"/>
      <c r="E186" s="4"/>
      <c r="F186" s="4"/>
      <c r="G186" s="4"/>
    </row>
    <row r="187" spans="1:7" ht="21" customHeight="1">
      <c r="A187" s="4"/>
      <c r="C187" s="4"/>
      <c r="D187" s="4"/>
      <c r="E187" s="4"/>
      <c r="F187" s="4"/>
      <c r="G187" s="4"/>
    </row>
    <row r="188" spans="1:7" ht="13.5" customHeight="1">
      <c r="A188" s="4"/>
      <c r="C188" s="4"/>
      <c r="D188" s="4"/>
      <c r="E188" s="4"/>
      <c r="F188" s="4"/>
      <c r="G188" s="4"/>
    </row>
    <row r="189" spans="1:7" ht="13.5" customHeight="1">
      <c r="A189" s="4"/>
      <c r="C189" s="4"/>
      <c r="D189" s="4"/>
      <c r="E189" s="4"/>
      <c r="F189" s="4"/>
      <c r="G189" s="4"/>
    </row>
    <row r="190" spans="1:7" ht="13.5" customHeight="1">
      <c r="A190" s="4"/>
      <c r="C190" s="4"/>
      <c r="D190" s="4"/>
      <c r="E190" s="4"/>
      <c r="F190" s="4"/>
      <c r="G190" s="4"/>
    </row>
    <row r="191" spans="1:7" ht="13.5" customHeight="1">
      <c r="A191" s="4"/>
      <c r="C191" s="4"/>
      <c r="D191" s="4"/>
      <c r="E191" s="4"/>
      <c r="F191" s="4"/>
      <c r="G191" s="4"/>
    </row>
    <row r="192" spans="1:7" ht="13.5" customHeight="1">
      <c r="A192" s="4"/>
      <c r="C192" s="4"/>
      <c r="D192" s="4"/>
      <c r="E192" s="4"/>
      <c r="F192" s="4"/>
      <c r="G192" s="4"/>
    </row>
    <row r="193" s="4" customFormat="1" ht="13.5" customHeight="1"/>
    <row r="194" s="4" customFormat="1" ht="13.5" customHeight="1"/>
    <row r="195" s="4" customFormat="1" ht="13.5" customHeight="1"/>
    <row r="196" s="4" customFormat="1" ht="13.5" customHeight="1"/>
    <row r="197" s="4" customFormat="1" ht="13.5" customHeight="1"/>
  </sheetData>
  <mergeCells count="66">
    <mergeCell ref="G131:G133"/>
    <mergeCell ref="A3:A12"/>
    <mergeCell ref="B3:B12"/>
    <mergeCell ref="C3:C12"/>
    <mergeCell ref="A13:A20"/>
    <mergeCell ref="B13:B20"/>
    <mergeCell ref="C13:C20"/>
    <mergeCell ref="A33:A36"/>
    <mergeCell ref="B33:B36"/>
    <mergeCell ref="A37:A48"/>
    <mergeCell ref="A49:A58"/>
    <mergeCell ref="B37:B48"/>
    <mergeCell ref="C37:C48"/>
    <mergeCell ref="C91:C92"/>
    <mergeCell ref="A91:A106"/>
    <mergeCell ref="B91:B106"/>
    <mergeCell ref="A1:G1"/>
    <mergeCell ref="A80:A86"/>
    <mergeCell ref="B80:B86"/>
    <mergeCell ref="A68:A72"/>
    <mergeCell ref="B68:B72"/>
    <mergeCell ref="C68:C72"/>
    <mergeCell ref="A75:A79"/>
    <mergeCell ref="B75:B79"/>
    <mergeCell ref="A59:A62"/>
    <mergeCell ref="B59:B62"/>
    <mergeCell ref="C21:C22"/>
    <mergeCell ref="C35:C36"/>
    <mergeCell ref="C83:C86"/>
    <mergeCell ref="A87:A90"/>
    <mergeCell ref="B87:B90"/>
    <mergeCell ref="C87:C90"/>
    <mergeCell ref="A21:A29"/>
    <mergeCell ref="B21:B29"/>
    <mergeCell ref="A30:A32"/>
    <mergeCell ref="B30:B32"/>
    <mergeCell ref="A63:A67"/>
    <mergeCell ref="B63:B67"/>
    <mergeCell ref="B49:B58"/>
    <mergeCell ref="C119:C121"/>
    <mergeCell ref="C107:C115"/>
    <mergeCell ref="B107:B115"/>
    <mergeCell ref="A107:A115"/>
    <mergeCell ref="C93:C94"/>
    <mergeCell ref="A134:A137"/>
    <mergeCell ref="B134:B137"/>
    <mergeCell ref="C134:C137"/>
    <mergeCell ref="G134:G137"/>
    <mergeCell ref="C49:C56"/>
    <mergeCell ref="C59:C61"/>
    <mergeCell ref="C65:C67"/>
    <mergeCell ref="C96:C106"/>
    <mergeCell ref="C80:C81"/>
    <mergeCell ref="A126:A130"/>
    <mergeCell ref="A116:A122"/>
    <mergeCell ref="B116:B122"/>
    <mergeCell ref="A123:A125"/>
    <mergeCell ref="B123:B125"/>
    <mergeCell ref="C123:C125"/>
    <mergeCell ref="C116:C117"/>
    <mergeCell ref="B126:B130"/>
    <mergeCell ref="A131:A133"/>
    <mergeCell ref="B131:B133"/>
    <mergeCell ref="C126:C127"/>
    <mergeCell ref="C129:C130"/>
    <mergeCell ref="C131:C133"/>
  </mergeCells>
  <phoneticPr fontId="3"/>
  <printOptions horizontalCentered="1"/>
  <pageMargins left="0.59055118110236227" right="0.39370078740157483" top="0.59055118110236227" bottom="0.39370078740157483" header="0.39370078740157483" footer="0.11811023622047245"/>
  <pageSetup paperSize="9" scale="58" orientation="portrait" r:id="rId1"/>
  <headerFooter>
    <oddHeader>&amp;R&amp;"ＭＳ Ｐ明朝,標準"&amp;14別表</oddHeader>
    <oddFooter>&amp;C－&amp;P－</oddFooter>
  </headerFooter>
  <rowBreaks count="3" manualBreakCount="3">
    <brk id="36" max="6" man="1"/>
    <brk id="79" max="6" man="1"/>
    <brk id="12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FB9AE-E270-4895-8BD3-7B70373DD5D9}">
  <sheetPr codeName="Sheet2">
    <tabColor rgb="FF002060"/>
  </sheetPr>
  <dimension ref="A1:AX101"/>
  <sheetViews>
    <sheetView showZeros="0" view="pageBreakPreview" zoomScale="85" zoomScaleNormal="100" zoomScaleSheetLayoutView="85" workbookViewId="0">
      <selection activeCell="G1" sqref="G1"/>
    </sheetView>
  </sheetViews>
  <sheetFormatPr defaultColWidth="2.125" defaultRowHeight="9.9499999999999993" customHeight="1"/>
  <cols>
    <col min="1" max="1" width="5.75" style="20" customWidth="1"/>
    <col min="2" max="2" width="24.25" style="20" customWidth="1"/>
    <col min="3" max="3" width="10.625" style="20" customWidth="1"/>
    <col min="4" max="4" width="5.875" style="20" customWidth="1"/>
    <col min="5" max="5" width="39.375" style="20" customWidth="1"/>
    <col min="6" max="6" width="10.5" style="20" customWidth="1"/>
    <col min="7" max="7" width="2.125" style="19"/>
    <col min="8" max="8" width="2.125" style="19" customWidth="1"/>
    <col min="9" max="9" width="3.375" style="19" customWidth="1"/>
    <col min="10" max="10" width="3.5" style="50" hidden="1" customWidth="1"/>
    <col min="11" max="11" width="2.125" style="19" hidden="1" customWidth="1"/>
    <col min="12" max="14" width="10.5" style="19" hidden="1" customWidth="1"/>
    <col min="15" max="15" width="3.25" style="19" hidden="1" customWidth="1"/>
    <col min="16" max="16" width="3.25" style="19" customWidth="1"/>
    <col min="17" max="17" width="5.625" style="19" customWidth="1"/>
    <col min="18" max="18" width="2.375" style="19" customWidth="1"/>
    <col min="19" max="19" width="3.25" style="19" customWidth="1"/>
    <col min="20" max="20" width="7.625" style="19" customWidth="1"/>
    <col min="21" max="21" width="3.25" style="19" bestFit="1" customWidth="1"/>
    <col min="22" max="27" width="2.375" style="19" bestFit="1" customWidth="1"/>
    <col min="28" max="38" width="3.25" style="19" bestFit="1" customWidth="1"/>
    <col min="39" max="50" width="2.125" style="19"/>
    <col min="51" max="16384" width="2.125" style="20"/>
  </cols>
  <sheetData>
    <row r="1" spans="1:50" ht="18" customHeight="1">
      <c r="A1" s="18" t="s">
        <v>34</v>
      </c>
      <c r="B1" s="18"/>
      <c r="D1" s="18"/>
      <c r="E1" s="18"/>
      <c r="F1" s="18"/>
      <c r="K1" s="30"/>
      <c r="L1" s="19" t="s">
        <v>906</v>
      </c>
      <c r="M1" s="30">
        <f>IF(ISERROR(MATCH(L1,$C$6:$C$46,0)),ROW(),"")</f>
        <v>1</v>
      </c>
      <c r="N1" s="30" t="str">
        <f ca="1">IF(ISERROR(INDIRECT("L"&amp;SMALL($M$1:$M$4,ROW()))),"",INDIRECT("L"&amp;SMALL($M$1:$M$4,ROW())))</f>
        <v>第１希望</v>
      </c>
      <c r="O1" s="30"/>
      <c r="P1" s="30"/>
      <c r="Q1" s="31"/>
    </row>
    <row r="2" spans="1:50" ht="9" customHeight="1">
      <c r="A2" s="18"/>
      <c r="B2" s="18"/>
      <c r="C2" s="18"/>
      <c r="D2" s="18"/>
      <c r="E2" s="18"/>
      <c r="F2" s="18"/>
      <c r="H2" s="32"/>
      <c r="I2" s="32"/>
      <c r="J2" s="21"/>
      <c r="K2" s="33"/>
      <c r="L2" s="19" t="s">
        <v>907</v>
      </c>
      <c r="M2" s="30">
        <f>IF(ISERROR(MATCH(L2,$C$6:$C$46,0)),ROW(),"")</f>
        <v>2</v>
      </c>
      <c r="N2" s="30" t="str">
        <f ca="1">IF(ISERROR(INDIRECT("L"&amp;SMALL($M$1:$M$4,ROW()))),"",INDIRECT("L"&amp;SMALL($M$1:$M$4,ROW())))</f>
        <v>第２希望</v>
      </c>
      <c r="O2" s="22"/>
      <c r="P2" s="22"/>
      <c r="Q2" s="32"/>
      <c r="R2" s="47"/>
      <c r="S2" s="22"/>
    </row>
    <row r="3" spans="1:50" ht="24.75" customHeight="1">
      <c r="A3" s="536" t="s">
        <v>262</v>
      </c>
      <c r="B3" s="536"/>
      <c r="C3" s="536"/>
      <c r="D3" s="536"/>
      <c r="E3" s="536"/>
      <c r="F3" s="536"/>
      <c r="H3" s="32"/>
      <c r="I3" s="32"/>
      <c r="J3" s="15"/>
      <c r="K3" s="33"/>
      <c r="L3" s="19" t="s">
        <v>908</v>
      </c>
      <c r="M3" s="30">
        <f>IF(ISERROR(MATCH(L3,$C$6:$C$46,0)),ROW(),"")</f>
        <v>3</v>
      </c>
      <c r="N3" s="30" t="str">
        <f ca="1">IF(ISERROR(INDIRECT("L"&amp;SMALL($M$1:$M$4,ROW()))),"",INDIRECT("L"&amp;SMALL($M$1:$M$4,ROW())))</f>
        <v>第３希望</v>
      </c>
      <c r="O3" s="22"/>
      <c r="P3" s="22"/>
      <c r="Q3" s="32"/>
      <c r="R3" s="47"/>
      <c r="S3" s="22"/>
      <c r="Y3" s="22"/>
      <c r="AA3" s="22"/>
    </row>
    <row r="4" spans="1:50" ht="9" customHeight="1">
      <c r="G4" s="30"/>
      <c r="H4" s="33"/>
      <c r="I4" s="33"/>
      <c r="J4" s="15"/>
      <c r="K4" s="32"/>
      <c r="L4" s="19" t="s">
        <v>909</v>
      </c>
      <c r="M4" s="30">
        <f>IF(ISERROR(MATCH(L4,$C$6:$C$46,0)),ROW(),"")</f>
        <v>4</v>
      </c>
      <c r="N4" s="30" t="str">
        <f ca="1">IF(ISERROR(INDIRECT("L"&amp;SMALL($M$1:$M$4,ROW()))),"",INDIRECT("L"&amp;SMALL($M$1:$M$4,ROW())))</f>
        <v>第４希望</v>
      </c>
      <c r="O4" s="22"/>
      <c r="P4" s="34"/>
      <c r="Q4" s="32"/>
      <c r="R4" s="32"/>
      <c r="S4" s="22"/>
      <c r="Y4" s="22"/>
      <c r="Z4" s="22"/>
      <c r="AA4" s="22"/>
      <c r="AB4" s="22"/>
    </row>
    <row r="5" spans="1:50" s="23" customFormat="1" ht="48" customHeight="1">
      <c r="A5" s="181" t="s">
        <v>135</v>
      </c>
      <c r="B5" s="182" t="s">
        <v>263</v>
      </c>
      <c r="C5" s="183" t="s">
        <v>894</v>
      </c>
      <c r="D5" s="181" t="s">
        <v>911</v>
      </c>
      <c r="E5" s="182" t="s">
        <v>264</v>
      </c>
      <c r="F5" s="184" t="s">
        <v>910</v>
      </c>
      <c r="G5" s="35"/>
      <c r="H5" s="36"/>
      <c r="I5" s="36"/>
      <c r="J5" s="15">
        <f>基本事項入力シート!$E$12</f>
        <v>0</v>
      </c>
      <c r="K5" s="37"/>
      <c r="L5" s="36"/>
      <c r="M5" s="36"/>
      <c r="N5" s="37"/>
      <c r="O5" s="38"/>
      <c r="P5" s="48"/>
      <c r="Q5" s="37"/>
      <c r="R5" s="37"/>
      <c r="S5" s="38"/>
      <c r="T5" s="24"/>
      <c r="U5" s="24"/>
      <c r="V5" s="24"/>
      <c r="W5" s="25"/>
      <c r="X5" s="24"/>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row>
    <row r="6" spans="1:50" s="12" customFormat="1" ht="18" customHeight="1">
      <c r="A6" s="51" t="str">
        <f>IF(ISERROR(INDEX(基本事項入力シート!$T$59:$V$193,MATCH($J6,基本事項入力シート!$V$59:$V$193,0),1)),"",INDEX(基本事項入力シート!$T$59:$V$193,MATCH($J6,基本事項入力シート!$V$59:$V$193,0),1))</f>
        <v/>
      </c>
      <c r="B6" s="160" t="str">
        <f>IF(ISERROR(INDEX(基本事項入力シート!$T$59:$V$193,MATCH($J6,基本事項入力シート!$V$59:$V$193,0),2)),"",INDEX(基本事項入力シート!$T$59:$V$193,MATCH($J6,基本事項入力シート!$V$59:$V$193,0),2))</f>
        <v/>
      </c>
      <c r="C6" s="186"/>
      <c r="D6" s="51" t="str">
        <f>IF(ISERROR(INDEX(基本事項入力シート!$F$59:$V$193,MATCH($J6,基本事項入力シート!$V$59:$V$193,0),1)),"",INDEX(基本事項入力シート!$F$59:$V$193,MATCH($J6,基本事項入力シート!$V$59:$V$193,0),1))</f>
        <v/>
      </c>
      <c r="E6" s="52" t="str">
        <f>IF(ISERROR(INDEX(基本事項入力シート!$F$59:$V$193,MATCH($J6,基本事項入力シート!$V$59:$V$193,0),2)),"",INDEX(基本事項入力シート!$F$59:$V$193,MATCH($J6,基本事項入力シート!$V$59:$V$193,0),2))</f>
        <v/>
      </c>
      <c r="F6" s="51" t="str">
        <f>IF(ISERROR(INDEX(基本事項入力シート!$T$59:$X$193,MATCH($J6,基本事項入力シート!$V$59:$V$193,0),4)=""),"",IF(INDEX(基本事項入力シート!$T$59:$X$193,MATCH($J6,基本事項入力シート!$V$59:$V$193,0),4)="","","有"))</f>
        <v/>
      </c>
      <c r="G6" s="39"/>
      <c r="H6" s="40"/>
      <c r="I6" s="40"/>
      <c r="J6" s="14">
        <v>1</v>
      </c>
      <c r="K6" s="41"/>
      <c r="L6" s="40"/>
      <c r="M6" s="40"/>
      <c r="N6" s="41"/>
      <c r="O6" s="42"/>
      <c r="P6" s="43"/>
      <c r="Q6" s="41"/>
      <c r="R6" s="42"/>
      <c r="S6" s="42"/>
      <c r="T6" s="13"/>
      <c r="U6" s="13"/>
      <c r="V6" s="13"/>
      <c r="W6" s="16"/>
      <c r="X6" s="13"/>
      <c r="Y6" s="16"/>
      <c r="Z6" s="16"/>
      <c r="AA6" s="16"/>
      <c r="AB6" s="16"/>
      <c r="AC6" s="13"/>
      <c r="AD6" s="13"/>
      <c r="AE6" s="13"/>
      <c r="AF6" s="13"/>
      <c r="AG6" s="13"/>
      <c r="AH6" s="13"/>
      <c r="AI6" s="13"/>
      <c r="AJ6" s="13"/>
      <c r="AK6" s="13"/>
      <c r="AL6" s="13"/>
      <c r="AM6" s="13"/>
      <c r="AN6" s="13"/>
      <c r="AO6" s="13"/>
      <c r="AP6" s="13"/>
      <c r="AQ6" s="13"/>
      <c r="AR6" s="13"/>
      <c r="AS6" s="13"/>
      <c r="AT6" s="13"/>
      <c r="AU6" s="13"/>
      <c r="AV6" s="13"/>
      <c r="AW6" s="13"/>
      <c r="AX6" s="13"/>
    </row>
    <row r="7" spans="1:50" s="12" customFormat="1" ht="18" customHeight="1">
      <c r="A7" s="51" t="str">
        <f>IF(ISERROR(INDEX(基本事項入力シート!$T$59:$V$193,MATCH($J7,基本事項入力シート!$V$59:$V$193,0),1)),"",IF(INDEX(基本事項入力シート!$T$59:$V$193,MATCH($J6,基本事項入力シート!$V$59:$V$193,0),1)=INDEX(基本事項入力シート!$T$59:$V$193,MATCH($J7,基本事項入力シート!$V$59:$V$193,0),1),"〃",INDEX(基本事項入力シート!$T$59:$V$193,MATCH($J7,基本事項入力シート!$V$59:$V$193,0),1)))</f>
        <v/>
      </c>
      <c r="B7" s="160" t="str">
        <f>IF(ISERROR(INDEX(基本事項入力シート!$T$59:$V$193,MATCH($J7,基本事項入力シート!$V$59:$V$193,0),2)),"",IF(INDEX(基本事項入力シート!$T$59:$V$193,MATCH($J6,基本事項入力シート!$V$59:$V$193,0),2)=INDEX(基本事項入力シート!$T$59:$V$193,MATCH($J7,基本事項入力シート!$V$59:$V$193,0),2),"〃",INDEX(基本事項入力シート!$T$59:$V$193,MATCH($J7,基本事項入力シート!$V$59:$V$193,0),2)))</f>
        <v/>
      </c>
      <c r="C7" s="186"/>
      <c r="D7" s="51" t="str">
        <f>IF(ISERROR(INDEX(基本事項入力シート!$F$59:$V$193,MATCH($J7,基本事項入力シート!$V$59:$V$193,0),1)),"",INDEX(基本事項入力シート!$F$59:$V$193,MATCH($J7,基本事項入力シート!$V$59:$V$193,0),1))</f>
        <v/>
      </c>
      <c r="E7" s="52" t="str">
        <f>IF(ISERROR(INDEX(基本事項入力シート!$F$59:$V$193,MATCH($J7,基本事項入力シート!$V$59:$V$193,0),2)),"",INDEX(基本事項入力シート!$F$59:$V$193,MATCH($J7,基本事項入力シート!$V$59:$V$193,0),2))</f>
        <v/>
      </c>
      <c r="F7" s="51" t="str">
        <f>IF(ISERROR(INDEX(基本事項入力シート!$T$59:$X$193,MATCH($J7,基本事項入力シート!$V$59:$V$193,0),4)=""),"",IF(INDEX(基本事項入力シート!$T$59:$X$193,MATCH($J7,基本事項入力シート!$V$59:$V$193,0),4)="","","有"))</f>
        <v/>
      </c>
      <c r="G7" s="13"/>
      <c r="H7" s="41"/>
      <c r="I7" s="44"/>
      <c r="J7" s="17">
        <v>2</v>
      </c>
      <c r="K7" s="44"/>
      <c r="L7" s="44"/>
      <c r="M7" s="44"/>
      <c r="N7" s="41"/>
      <c r="O7" s="42"/>
      <c r="P7" s="42"/>
      <c r="Q7" s="49"/>
      <c r="R7" s="42"/>
      <c r="S7" s="42"/>
      <c r="T7" s="13"/>
      <c r="U7" s="13"/>
      <c r="V7" s="13"/>
      <c r="W7" s="16"/>
      <c r="X7" s="13"/>
      <c r="Y7" s="16"/>
      <c r="Z7" s="16"/>
      <c r="AA7" s="16"/>
      <c r="AB7" s="16"/>
      <c r="AC7" s="13"/>
      <c r="AD7" s="13"/>
      <c r="AE7" s="13"/>
      <c r="AF7" s="13"/>
      <c r="AG7" s="13"/>
      <c r="AH7" s="13"/>
      <c r="AI7" s="13"/>
      <c r="AJ7" s="13"/>
      <c r="AK7" s="13"/>
      <c r="AL7" s="13"/>
      <c r="AM7" s="13"/>
      <c r="AN7" s="13"/>
      <c r="AO7" s="13"/>
      <c r="AP7" s="13"/>
      <c r="AQ7" s="13"/>
      <c r="AR7" s="13"/>
      <c r="AS7" s="13"/>
      <c r="AT7" s="13"/>
      <c r="AU7" s="13"/>
      <c r="AV7" s="13"/>
      <c r="AW7" s="13"/>
      <c r="AX7" s="13"/>
    </row>
    <row r="8" spans="1:50" s="12" customFormat="1" ht="18" customHeight="1">
      <c r="A8" s="51" t="str">
        <f>IF(ISERROR(INDEX(基本事項入力シート!$T$59:$V$193,MATCH($J8,基本事項入力シート!$V$59:$V$193,0),1)),"",IF(INDEX(基本事項入力シート!$T$59:$V$193,MATCH($J7,基本事項入力シート!$V$59:$V$193,0),1)=INDEX(基本事項入力シート!$T$59:$V$193,MATCH($J8,基本事項入力シート!$V$59:$V$193,0),1),"〃",INDEX(基本事項入力シート!$T$59:$V$193,MATCH($J8,基本事項入力シート!$V$59:$V$193,0),1)))</f>
        <v/>
      </c>
      <c r="B8" s="160" t="str">
        <f>IF(ISERROR(INDEX(基本事項入力シート!$T$59:$V$193,MATCH($J8,基本事項入力シート!$V$59:$V$193,0),2)),"",IF(INDEX(基本事項入力シート!$T$59:$V$193,MATCH($J7,基本事項入力シート!$V$59:$V$193,0),2)=INDEX(基本事項入力シート!$T$59:$V$193,MATCH($J8,基本事項入力シート!$V$59:$V$193,0),2),"〃",INDEX(基本事項入力シート!$T$59:$V$193,MATCH($J8,基本事項入力シート!$V$59:$V$193,0),2)))</f>
        <v/>
      </c>
      <c r="C8" s="186"/>
      <c r="D8" s="51" t="str">
        <f>IF(ISERROR(INDEX(基本事項入力シート!$F$59:$V$193,MATCH($J8,基本事項入力シート!$V$59:$V$193,0),1)),"",INDEX(基本事項入力シート!$F$59:$V$193,MATCH($J8,基本事項入力シート!$V$59:$V$193,0),1))</f>
        <v/>
      </c>
      <c r="E8" s="52" t="str">
        <f>IF(ISERROR(INDEX(基本事項入力シート!$F$59:$V$193,MATCH($J8,基本事項入力シート!$V$59:$V$193,0),2)),"",INDEX(基本事項入力シート!$F$59:$V$193,MATCH($J8,基本事項入力シート!$V$59:$V$193,0),2))</f>
        <v/>
      </c>
      <c r="F8" s="51" t="str">
        <f>IF(ISERROR(INDEX(基本事項入力シート!$T$59:$X$193,MATCH($J8,基本事項入力シート!$V$59:$V$193,0),4)=""),"",IF(INDEX(基本事項入力シート!$T$59:$X$193,MATCH($J8,基本事項入力シート!$V$59:$V$193,0),4)="","","有"))</f>
        <v/>
      </c>
      <c r="G8" s="45"/>
      <c r="H8" s="46"/>
      <c r="I8" s="46"/>
      <c r="J8" s="14">
        <v>3</v>
      </c>
      <c r="K8" s="46"/>
      <c r="L8" s="46"/>
      <c r="M8" s="46"/>
      <c r="N8" s="41"/>
      <c r="O8" s="42"/>
      <c r="P8" s="42"/>
      <c r="Q8" s="49"/>
      <c r="R8" s="42"/>
      <c r="S8" s="42"/>
      <c r="T8" s="13"/>
      <c r="U8" s="13"/>
      <c r="V8" s="13"/>
      <c r="W8" s="16"/>
      <c r="X8" s="16"/>
      <c r="Y8" s="16"/>
      <c r="Z8" s="16"/>
      <c r="AA8" s="16"/>
      <c r="AB8" s="16"/>
      <c r="AC8" s="13"/>
      <c r="AD8" s="13"/>
      <c r="AE8" s="13"/>
      <c r="AF8" s="13"/>
      <c r="AG8" s="13"/>
      <c r="AH8" s="13"/>
      <c r="AI8" s="13"/>
      <c r="AJ8" s="13"/>
      <c r="AK8" s="13"/>
      <c r="AL8" s="13"/>
      <c r="AM8" s="13"/>
      <c r="AN8" s="13"/>
      <c r="AO8" s="13"/>
      <c r="AP8" s="13"/>
      <c r="AQ8" s="13"/>
      <c r="AR8" s="13"/>
      <c r="AS8" s="13"/>
      <c r="AT8" s="13"/>
      <c r="AU8" s="13"/>
      <c r="AV8" s="13"/>
      <c r="AW8" s="13"/>
      <c r="AX8" s="13"/>
    </row>
    <row r="9" spans="1:50" s="12" customFormat="1" ht="18" customHeight="1">
      <c r="A9" s="51" t="str">
        <f>IF(ISERROR(INDEX(基本事項入力シート!$T$59:$V$193,MATCH($J9,基本事項入力シート!$V$59:$V$193,0),1)),"",IF(INDEX(基本事項入力シート!$T$59:$V$193,MATCH($J8,基本事項入力シート!$V$59:$V$193,0),1)=INDEX(基本事項入力シート!$T$59:$V$193,MATCH($J9,基本事項入力シート!$V$59:$V$193,0),1),"〃",INDEX(基本事項入力シート!$T$59:$V$193,MATCH($J9,基本事項入力シート!$V$59:$V$193,0),1)))</f>
        <v/>
      </c>
      <c r="B9" s="160" t="str">
        <f>IF(ISERROR(INDEX(基本事項入力シート!$T$59:$V$193,MATCH($J9,基本事項入力シート!$V$59:$V$193,0),2)),"",IF(INDEX(基本事項入力シート!$T$59:$V$193,MATCH($J8,基本事項入力シート!$V$59:$V$193,0),2)=INDEX(基本事項入力シート!$T$59:$V$193,MATCH($J9,基本事項入力シート!$V$59:$V$193,0),2),"〃",INDEX(基本事項入力シート!$T$59:$V$193,MATCH($J9,基本事項入力シート!$V$59:$V$193,0),2)))</f>
        <v/>
      </c>
      <c r="C9" s="186"/>
      <c r="D9" s="51" t="str">
        <f>IF(ISERROR(INDEX(基本事項入力シート!$F$59:$V$193,MATCH($J9,基本事項入力シート!$V$59:$V$193,0),1)),"",INDEX(基本事項入力シート!$F$59:$V$193,MATCH($J9,基本事項入力シート!$V$59:$V$193,0),1))</f>
        <v/>
      </c>
      <c r="E9" s="52" t="str">
        <f>IF(ISERROR(INDEX(基本事項入力シート!$F$59:$V$193,MATCH($J9,基本事項入力シート!$V$59:$V$193,0),2)),"",INDEX(基本事項入力シート!$F$59:$V$193,MATCH($J9,基本事項入力シート!$V$59:$V$193,0),2))</f>
        <v/>
      </c>
      <c r="F9" s="51" t="str">
        <f>IF(ISERROR(INDEX(基本事項入力シート!$T$59:$X$193,MATCH($J9,基本事項入力シート!$V$59:$V$193,0),4)=""),"",IF(INDEX(基本事項入力シート!$T$59:$X$193,MATCH($J9,基本事項入力シート!$V$59:$V$193,0),4)="","","有"))</f>
        <v/>
      </c>
      <c r="G9" s="45"/>
      <c r="H9" s="46"/>
      <c r="I9" s="46"/>
      <c r="J9" s="17">
        <v>4</v>
      </c>
      <c r="K9" s="46"/>
      <c r="L9" s="46"/>
      <c r="M9" s="46"/>
      <c r="N9" s="41"/>
      <c r="O9" s="42"/>
      <c r="P9" s="42"/>
      <c r="Q9" s="49"/>
      <c r="R9" s="42"/>
      <c r="S9" s="42"/>
      <c r="T9" s="13"/>
      <c r="U9" s="13"/>
      <c r="V9" s="13"/>
      <c r="W9" s="16"/>
      <c r="X9" s="16"/>
      <c r="Y9" s="16"/>
      <c r="Z9" s="16"/>
      <c r="AA9" s="16"/>
      <c r="AB9" s="16"/>
      <c r="AC9" s="13"/>
      <c r="AD9" s="13"/>
      <c r="AE9" s="13"/>
      <c r="AF9" s="13"/>
      <c r="AG9" s="13"/>
      <c r="AH9" s="13"/>
      <c r="AI9" s="13"/>
      <c r="AJ9" s="13"/>
      <c r="AK9" s="13"/>
      <c r="AL9" s="13"/>
      <c r="AM9" s="13"/>
      <c r="AN9" s="13"/>
      <c r="AO9" s="13"/>
      <c r="AP9" s="13"/>
      <c r="AQ9" s="13"/>
      <c r="AR9" s="13"/>
      <c r="AS9" s="13"/>
      <c r="AT9" s="13"/>
      <c r="AU9" s="13"/>
      <c r="AV9" s="13"/>
      <c r="AW9" s="13"/>
      <c r="AX9" s="13"/>
    </row>
    <row r="10" spans="1:50" s="12" customFormat="1" ht="18" customHeight="1">
      <c r="A10" s="51" t="str">
        <f>IF(ISERROR(INDEX(基本事項入力シート!$T$59:$V$193,MATCH($J10,基本事項入力シート!$V$59:$V$193,0),1)),"",IF(INDEX(基本事項入力シート!$T$59:$V$193,MATCH($J9,基本事項入力シート!$V$59:$V$193,0),1)=INDEX(基本事項入力シート!$T$59:$V$193,MATCH($J10,基本事項入力シート!$V$59:$V$193,0),1),"〃",INDEX(基本事項入力シート!$T$59:$V$193,MATCH($J10,基本事項入力シート!$V$59:$V$193,0),1)))</f>
        <v/>
      </c>
      <c r="B10" s="160" t="str">
        <f>IF(ISERROR(INDEX(基本事項入力シート!$T$59:$V$193,MATCH($J10,基本事項入力シート!$V$59:$V$193,0),2)),"",IF(INDEX(基本事項入力シート!$T$59:$V$193,MATCH($J9,基本事項入力シート!$V$59:$V$193,0),2)=INDEX(基本事項入力シート!$T$59:$V$193,MATCH($J10,基本事項入力シート!$V$59:$V$193,0),2),"〃",INDEX(基本事項入力シート!$T$59:$V$193,MATCH($J10,基本事項入力シート!$V$59:$V$193,0),2)))</f>
        <v/>
      </c>
      <c r="C10" s="186"/>
      <c r="D10" s="51" t="str">
        <f>IF(ISERROR(INDEX(基本事項入力シート!$F$59:$V$193,MATCH($J10,基本事項入力シート!$V$59:$V$193,0),1)),"",INDEX(基本事項入力シート!$F$59:$V$193,MATCH($J10,基本事項入力シート!$V$59:$V$193,0),1))</f>
        <v/>
      </c>
      <c r="E10" s="52" t="str">
        <f>IF(ISERROR(INDEX(基本事項入力シート!$F$59:$V$193,MATCH($J10,基本事項入力シート!$V$59:$V$193,0),2)),"",INDEX(基本事項入力シート!$F$59:$V$193,MATCH($J10,基本事項入力シート!$V$59:$V$193,0),2))</f>
        <v/>
      </c>
      <c r="F10" s="51" t="str">
        <f>IF(ISERROR(INDEX(基本事項入力シート!$T$59:$X$193,MATCH($J10,基本事項入力シート!$V$59:$V$193,0),4)=""),"",IF(INDEX(基本事項入力シート!$T$59:$X$193,MATCH($J10,基本事項入力シート!$V$59:$V$193,0),4)="","","有"))</f>
        <v/>
      </c>
      <c r="G10" s="45"/>
      <c r="H10" s="46"/>
      <c r="I10" s="46"/>
      <c r="J10" s="14">
        <v>5</v>
      </c>
      <c r="K10" s="46"/>
      <c r="L10" s="46"/>
      <c r="M10" s="46"/>
      <c r="N10" s="41"/>
      <c r="O10" s="42"/>
      <c r="P10" s="42"/>
      <c r="Q10" s="49"/>
      <c r="R10" s="42"/>
      <c r="S10" s="42"/>
      <c r="T10" s="13"/>
      <c r="U10" s="16"/>
      <c r="V10" s="16"/>
      <c r="W10" s="16"/>
      <c r="X10" s="16"/>
      <c r="Y10" s="16"/>
      <c r="Z10" s="16"/>
      <c r="AA10" s="16"/>
      <c r="AB10" s="16"/>
      <c r="AC10" s="13"/>
      <c r="AD10" s="13"/>
      <c r="AE10" s="13"/>
      <c r="AF10" s="13"/>
      <c r="AG10" s="13"/>
      <c r="AH10" s="13"/>
      <c r="AI10" s="13"/>
      <c r="AJ10" s="13"/>
      <c r="AK10" s="13"/>
      <c r="AL10" s="13"/>
      <c r="AM10" s="13"/>
      <c r="AN10" s="13"/>
      <c r="AO10" s="13"/>
      <c r="AP10" s="13"/>
      <c r="AQ10" s="13"/>
      <c r="AR10" s="13"/>
      <c r="AS10" s="13"/>
      <c r="AT10" s="13"/>
      <c r="AU10" s="13"/>
      <c r="AV10" s="13"/>
      <c r="AW10" s="13"/>
      <c r="AX10" s="13"/>
    </row>
    <row r="11" spans="1:50" s="12" customFormat="1" ht="18" customHeight="1">
      <c r="A11" s="51" t="str">
        <f>IF(ISERROR(INDEX(基本事項入力シート!$T$59:$V$193,MATCH($J11,基本事項入力シート!$V$59:$V$193,0),1)),"",IF(INDEX(基本事項入力シート!$T$59:$V$193,MATCH($J10,基本事項入力シート!$V$59:$V$193,0),1)=INDEX(基本事項入力シート!$T$59:$V$193,MATCH($J11,基本事項入力シート!$V$59:$V$193,0),1),"〃",INDEX(基本事項入力シート!$T$59:$V$193,MATCH($J11,基本事項入力シート!$V$59:$V$193,0),1)))</f>
        <v/>
      </c>
      <c r="B11" s="160" t="str">
        <f>IF(ISERROR(INDEX(基本事項入力シート!$T$59:$V$193,MATCH($J11,基本事項入力シート!$V$59:$V$193,0),2)),"",IF(INDEX(基本事項入力シート!$T$59:$V$193,MATCH($J10,基本事項入力シート!$V$59:$V$193,0),2)=INDEX(基本事項入力シート!$T$59:$V$193,MATCH($J11,基本事項入力シート!$V$59:$V$193,0),2),"〃",INDEX(基本事項入力シート!$T$59:$V$193,MATCH($J11,基本事項入力シート!$V$59:$V$193,0),2)))</f>
        <v/>
      </c>
      <c r="C11" s="186"/>
      <c r="D11" s="51" t="str">
        <f>IF(ISERROR(INDEX(基本事項入力シート!$F$59:$V$193,MATCH($J11,基本事項入力シート!$V$59:$V$193,0),1)),"",INDEX(基本事項入力シート!$F$59:$V$193,MATCH($J11,基本事項入力シート!$V$59:$V$193,0),1))</f>
        <v/>
      </c>
      <c r="E11" s="52" t="str">
        <f>IF(ISERROR(INDEX(基本事項入力シート!$F$59:$V$193,MATCH($J11,基本事項入力シート!$V$59:$V$193,0),2)),"",INDEX(基本事項入力シート!$F$59:$V$193,MATCH($J11,基本事項入力シート!$V$59:$V$193,0),2))</f>
        <v/>
      </c>
      <c r="F11" s="51" t="str">
        <f>IF(ISERROR(INDEX(基本事項入力シート!$T$59:$X$193,MATCH($J11,基本事項入力シート!$V$59:$V$193,0),4)=""),"",IF(INDEX(基本事項入力シート!$T$59:$X$193,MATCH($J11,基本事項入力シート!$V$59:$V$193,0),4)="","","有"))</f>
        <v/>
      </c>
      <c r="G11" s="45"/>
      <c r="H11" s="46"/>
      <c r="I11" s="46"/>
      <c r="J11" s="17">
        <v>6</v>
      </c>
      <c r="K11" s="46"/>
      <c r="L11" s="46"/>
      <c r="M11" s="46"/>
      <c r="N11" s="41"/>
      <c r="O11" s="42"/>
      <c r="P11" s="42"/>
      <c r="Q11" s="49"/>
      <c r="R11" s="42"/>
      <c r="S11" s="42"/>
      <c r="T11" s="13"/>
      <c r="U11" s="16"/>
      <c r="V11" s="16"/>
      <c r="W11" s="16"/>
      <c r="X11" s="16"/>
      <c r="Y11" s="16"/>
      <c r="Z11" s="16"/>
      <c r="AA11" s="16"/>
      <c r="AB11" s="16"/>
      <c r="AC11" s="13"/>
      <c r="AD11" s="13"/>
      <c r="AE11" s="13"/>
      <c r="AF11" s="13"/>
      <c r="AG11" s="13"/>
      <c r="AH11" s="13"/>
      <c r="AI11" s="13"/>
      <c r="AJ11" s="13"/>
      <c r="AK11" s="13"/>
      <c r="AL11" s="13"/>
      <c r="AM11" s="13"/>
      <c r="AN11" s="13"/>
      <c r="AO11" s="13"/>
      <c r="AP11" s="13"/>
      <c r="AQ11" s="13"/>
      <c r="AR11" s="13"/>
      <c r="AS11" s="13"/>
      <c r="AT11" s="13"/>
      <c r="AU11" s="13"/>
      <c r="AV11" s="13"/>
      <c r="AW11" s="13"/>
      <c r="AX11" s="13"/>
    </row>
    <row r="12" spans="1:50" s="12" customFormat="1" ht="18" customHeight="1">
      <c r="A12" s="51" t="str">
        <f>IF(ISERROR(INDEX(基本事項入力シート!$T$59:$V$193,MATCH($J12,基本事項入力シート!$V$59:$V$193,0),1)),"",IF(INDEX(基本事項入力シート!$T$59:$V$193,MATCH($J11,基本事項入力シート!$V$59:$V$193,0),1)=INDEX(基本事項入力シート!$T$59:$V$193,MATCH($J12,基本事項入力シート!$V$59:$V$193,0),1),"〃",INDEX(基本事項入力シート!$T$59:$V$193,MATCH($J12,基本事項入力シート!$V$59:$V$193,0),1)))</f>
        <v/>
      </c>
      <c r="B12" s="160" t="str">
        <f>IF(ISERROR(INDEX(基本事項入力シート!$T$59:$V$193,MATCH($J12,基本事項入力シート!$V$59:$V$193,0),2)),"",IF(INDEX(基本事項入力シート!$T$59:$V$193,MATCH($J11,基本事項入力シート!$V$59:$V$193,0),2)=INDEX(基本事項入力シート!$T$59:$V$193,MATCH($J12,基本事項入力シート!$V$59:$V$193,0),2),"〃",INDEX(基本事項入力シート!$T$59:$V$193,MATCH($J12,基本事項入力シート!$V$59:$V$193,0),2)))</f>
        <v/>
      </c>
      <c r="C12" s="186"/>
      <c r="D12" s="51" t="str">
        <f>IF(ISERROR(INDEX(基本事項入力シート!$F$59:$V$193,MATCH($J12,基本事項入力シート!$V$59:$V$193,0),1)),"",INDEX(基本事項入力シート!$F$59:$V$193,MATCH($J12,基本事項入力シート!$V$59:$V$193,0),1))</f>
        <v/>
      </c>
      <c r="E12" s="52" t="str">
        <f>IF(ISERROR(INDEX(基本事項入力シート!$F$59:$V$193,MATCH($J12,基本事項入力シート!$V$59:$V$193,0),2)),"",INDEX(基本事項入力シート!$F$59:$V$193,MATCH($J12,基本事項入力シート!$V$59:$V$193,0),2))</f>
        <v/>
      </c>
      <c r="F12" s="51" t="str">
        <f>IF(ISERROR(INDEX(基本事項入力シート!$T$59:$X$193,MATCH($J12,基本事項入力シート!$V$59:$V$193,0),4)=""),"",IF(INDEX(基本事項入力シート!$T$59:$X$193,MATCH($J12,基本事項入力シート!$V$59:$V$193,0),4)="","","有"))</f>
        <v/>
      </c>
      <c r="G12" s="45"/>
      <c r="H12" s="46"/>
      <c r="I12" s="46"/>
      <c r="J12" s="14">
        <v>7</v>
      </c>
      <c r="K12" s="46"/>
      <c r="L12" s="46"/>
      <c r="M12" s="46"/>
      <c r="N12" s="41"/>
      <c r="O12" s="42"/>
      <c r="P12" s="42"/>
      <c r="Q12" s="41"/>
      <c r="R12" s="42"/>
      <c r="S12" s="42"/>
      <c r="T12" s="13"/>
      <c r="U12" s="16"/>
      <c r="V12" s="13"/>
      <c r="W12" s="16"/>
      <c r="X12" s="16"/>
      <c r="Y12" s="16"/>
      <c r="Z12" s="16"/>
      <c r="AA12" s="16"/>
      <c r="AB12" s="16"/>
      <c r="AC12" s="13"/>
      <c r="AD12" s="13"/>
      <c r="AE12" s="13"/>
      <c r="AF12" s="13"/>
      <c r="AG12" s="13"/>
      <c r="AH12" s="13"/>
      <c r="AI12" s="13"/>
      <c r="AJ12" s="13"/>
      <c r="AK12" s="13"/>
      <c r="AL12" s="13"/>
      <c r="AM12" s="13"/>
      <c r="AN12" s="13"/>
      <c r="AO12" s="13"/>
      <c r="AP12" s="13"/>
      <c r="AQ12" s="13"/>
      <c r="AR12" s="13"/>
      <c r="AS12" s="13"/>
      <c r="AT12" s="13"/>
      <c r="AU12" s="13"/>
      <c r="AV12" s="13"/>
      <c r="AW12" s="13"/>
      <c r="AX12" s="13"/>
    </row>
    <row r="13" spans="1:50" s="12" customFormat="1" ht="18" customHeight="1">
      <c r="A13" s="51" t="str">
        <f>IF(ISERROR(INDEX(基本事項入力シート!$T$59:$V$193,MATCH($J13,基本事項入力シート!$V$59:$V$193,0),1)),"",IF(INDEX(基本事項入力シート!$T$59:$V$193,MATCH($J12,基本事項入力シート!$V$59:$V$193,0),1)=INDEX(基本事項入力シート!$T$59:$V$193,MATCH($J13,基本事項入力シート!$V$59:$V$193,0),1),"〃",INDEX(基本事項入力シート!$T$59:$V$193,MATCH($J13,基本事項入力シート!$V$59:$V$193,0),1)))</f>
        <v/>
      </c>
      <c r="B13" s="160" t="str">
        <f>IF(ISERROR(INDEX(基本事項入力シート!$T$59:$V$193,MATCH($J13,基本事項入力シート!$V$59:$V$193,0),2)),"",IF(INDEX(基本事項入力シート!$T$59:$V$193,MATCH($J12,基本事項入力シート!$V$59:$V$193,0),2)=INDEX(基本事項入力シート!$T$59:$V$193,MATCH($J13,基本事項入力シート!$V$59:$V$193,0),2),"〃",INDEX(基本事項入力シート!$T$59:$V$193,MATCH($J13,基本事項入力シート!$V$59:$V$193,0),2)))</f>
        <v/>
      </c>
      <c r="C13" s="186"/>
      <c r="D13" s="51" t="str">
        <f>IF(ISERROR(INDEX(基本事項入力シート!$F$59:$V$193,MATCH($J13,基本事項入力シート!$V$59:$V$193,0),1)),"",INDEX(基本事項入力シート!$F$59:$V$193,MATCH($J13,基本事項入力シート!$V$59:$V$193,0),1))</f>
        <v/>
      </c>
      <c r="E13" s="52" t="str">
        <f>IF(ISERROR(INDEX(基本事項入力シート!$F$59:$V$193,MATCH($J13,基本事項入力シート!$V$59:$V$193,0),2)),"",INDEX(基本事項入力シート!$F$59:$V$193,MATCH($J13,基本事項入力シート!$V$59:$V$193,0),2))</f>
        <v/>
      </c>
      <c r="F13" s="51" t="str">
        <f>IF(ISERROR(INDEX(基本事項入力シート!$T$59:$X$193,MATCH($J13,基本事項入力シート!$V$59:$V$193,0),4)=""),"",IF(INDEX(基本事項入力シート!$T$59:$X$193,MATCH($J13,基本事項入力シート!$V$59:$V$193,0),4)="","","有"))</f>
        <v/>
      </c>
      <c r="G13" s="45"/>
      <c r="H13" s="46"/>
      <c r="I13" s="46"/>
      <c r="J13" s="17">
        <v>8</v>
      </c>
      <c r="K13" s="46"/>
      <c r="L13" s="46"/>
      <c r="M13" s="46"/>
      <c r="N13" s="41"/>
      <c r="O13" s="42"/>
      <c r="P13" s="42"/>
      <c r="Q13" s="41"/>
      <c r="R13" s="42"/>
      <c r="S13" s="42"/>
      <c r="T13" s="13"/>
      <c r="U13" s="16"/>
      <c r="V13" s="13"/>
      <c r="W13" s="16"/>
      <c r="X13" s="16"/>
      <c r="Y13" s="16"/>
      <c r="Z13" s="16"/>
      <c r="AA13" s="16"/>
      <c r="AB13" s="16"/>
      <c r="AC13" s="13"/>
      <c r="AD13" s="13"/>
      <c r="AE13" s="13"/>
      <c r="AF13" s="13"/>
      <c r="AG13" s="13"/>
      <c r="AH13" s="13"/>
      <c r="AI13" s="13"/>
      <c r="AJ13" s="13"/>
      <c r="AK13" s="13"/>
      <c r="AL13" s="13"/>
      <c r="AM13" s="13"/>
      <c r="AN13" s="13"/>
      <c r="AO13" s="13"/>
      <c r="AP13" s="13"/>
      <c r="AQ13" s="13"/>
      <c r="AR13" s="13"/>
      <c r="AS13" s="13"/>
      <c r="AT13" s="13"/>
      <c r="AU13" s="13"/>
      <c r="AV13" s="13"/>
      <c r="AW13" s="13"/>
      <c r="AX13" s="13"/>
    </row>
    <row r="14" spans="1:50" s="12" customFormat="1" ht="18" customHeight="1">
      <c r="A14" s="51" t="str">
        <f>IF(ISERROR(INDEX(基本事項入力シート!$T$59:$V$193,MATCH($J14,基本事項入力シート!$V$59:$V$193,0),1)),"",IF(INDEX(基本事項入力シート!$T$59:$V$193,MATCH($J13,基本事項入力シート!$V$59:$V$193,0),1)=INDEX(基本事項入力シート!$T$59:$V$193,MATCH($J14,基本事項入力シート!$V$59:$V$193,0),1),"〃",INDEX(基本事項入力シート!$T$59:$V$193,MATCH($J14,基本事項入力シート!$V$59:$V$193,0),1)))</f>
        <v/>
      </c>
      <c r="B14" s="160" t="str">
        <f>IF(ISERROR(INDEX(基本事項入力シート!$T$59:$V$193,MATCH($J14,基本事項入力シート!$V$59:$V$193,0),2)),"",IF(INDEX(基本事項入力シート!$T$59:$V$193,MATCH($J13,基本事項入力シート!$V$59:$V$193,0),2)=INDEX(基本事項入力シート!$T$59:$V$193,MATCH($J14,基本事項入力シート!$V$59:$V$193,0),2),"〃",INDEX(基本事項入力シート!$T$59:$V$193,MATCH($J14,基本事項入力シート!$V$59:$V$193,0),2)))</f>
        <v/>
      </c>
      <c r="C14" s="186"/>
      <c r="D14" s="51" t="str">
        <f>IF(ISERROR(INDEX(基本事項入力シート!$F$59:$V$193,MATCH($J14,基本事項入力シート!$V$59:$V$193,0),1)),"",INDEX(基本事項入力シート!$F$59:$V$193,MATCH($J14,基本事項入力シート!$V$59:$V$193,0),1))</f>
        <v/>
      </c>
      <c r="E14" s="52" t="str">
        <f>IF(ISERROR(INDEX(基本事項入力シート!$F$59:$V$193,MATCH($J14,基本事項入力シート!$V$59:$V$193,0),2)),"",INDEX(基本事項入力シート!$F$59:$V$193,MATCH($J14,基本事項入力シート!$V$59:$V$193,0),2))</f>
        <v/>
      </c>
      <c r="F14" s="51" t="str">
        <f>IF(ISERROR(INDEX(基本事項入力シート!$T$59:$X$193,MATCH($J14,基本事項入力シート!$V$59:$V$193,0),4)=""),"",IF(INDEX(基本事項入力シート!$T$59:$X$193,MATCH($J14,基本事項入力シート!$V$59:$V$193,0),4)="","","有"))</f>
        <v/>
      </c>
      <c r="G14" s="45"/>
      <c r="H14" s="46"/>
      <c r="I14" s="46"/>
      <c r="J14" s="14">
        <v>9</v>
      </c>
      <c r="K14" s="46"/>
      <c r="L14" s="46"/>
      <c r="M14" s="46"/>
      <c r="N14" s="41"/>
      <c r="O14" s="42"/>
      <c r="P14" s="42"/>
      <c r="Q14" s="41"/>
      <c r="R14" s="42"/>
      <c r="S14" s="42"/>
      <c r="T14" s="13"/>
      <c r="U14" s="16"/>
      <c r="V14" s="13"/>
      <c r="W14" s="16"/>
      <c r="X14" s="16"/>
      <c r="Y14" s="16"/>
      <c r="Z14" s="16"/>
      <c r="AA14" s="16"/>
      <c r="AB14" s="16"/>
      <c r="AC14" s="13"/>
      <c r="AD14" s="13"/>
      <c r="AE14" s="13"/>
      <c r="AF14" s="13"/>
      <c r="AG14" s="13"/>
      <c r="AH14" s="13"/>
      <c r="AI14" s="13"/>
      <c r="AJ14" s="13"/>
      <c r="AK14" s="13"/>
      <c r="AL14" s="13"/>
      <c r="AM14" s="13"/>
      <c r="AN14" s="13"/>
      <c r="AO14" s="13"/>
      <c r="AP14" s="13"/>
      <c r="AQ14" s="13"/>
      <c r="AR14" s="13"/>
      <c r="AS14" s="13"/>
      <c r="AT14" s="13"/>
      <c r="AU14" s="13"/>
      <c r="AV14" s="13"/>
      <c r="AW14" s="13"/>
      <c r="AX14" s="13"/>
    </row>
    <row r="15" spans="1:50" s="12" customFormat="1" ht="18" customHeight="1">
      <c r="A15" s="51" t="str">
        <f>IF(ISERROR(INDEX(基本事項入力シート!$T$59:$V$193,MATCH($J15,基本事項入力シート!$V$59:$V$193,0),1)),"",IF(INDEX(基本事項入力シート!$T$59:$V$193,MATCH($J14,基本事項入力シート!$V$59:$V$193,0),1)=INDEX(基本事項入力シート!$T$59:$V$193,MATCH($J15,基本事項入力シート!$V$59:$V$193,0),1),"〃",INDEX(基本事項入力シート!$T$59:$V$193,MATCH($J15,基本事項入力シート!$V$59:$V$193,0),1)))</f>
        <v/>
      </c>
      <c r="B15" s="160" t="str">
        <f>IF(ISERROR(INDEX(基本事項入力シート!$T$59:$V$193,MATCH($J15,基本事項入力シート!$V$59:$V$193,0),2)),"",IF(INDEX(基本事項入力シート!$T$59:$V$193,MATCH($J14,基本事項入力シート!$V$59:$V$193,0),2)=INDEX(基本事項入力シート!$T$59:$V$193,MATCH($J15,基本事項入力シート!$V$59:$V$193,0),2),"〃",INDEX(基本事項入力シート!$T$59:$V$193,MATCH($J15,基本事項入力シート!$V$59:$V$193,0),2)))</f>
        <v/>
      </c>
      <c r="C15" s="186"/>
      <c r="D15" s="51" t="str">
        <f>IF(ISERROR(INDEX(基本事項入力シート!$F$59:$V$193,MATCH($J15,基本事項入力シート!$V$59:$V$193,0),1)),"",INDEX(基本事項入力シート!$F$59:$V$193,MATCH($J15,基本事項入力シート!$V$59:$V$193,0),1))</f>
        <v/>
      </c>
      <c r="E15" s="52" t="str">
        <f>IF(ISERROR(INDEX(基本事項入力シート!$F$59:$V$193,MATCH($J15,基本事項入力シート!$V$59:$V$193,0),2)),"",INDEX(基本事項入力シート!$F$59:$V$193,MATCH($J15,基本事項入力シート!$V$59:$V$193,0),2))</f>
        <v/>
      </c>
      <c r="F15" s="51" t="str">
        <f>IF(ISERROR(INDEX(基本事項入力シート!$T$59:$X$193,MATCH($J15,基本事項入力シート!$V$59:$V$193,0),4)=""),"",IF(INDEX(基本事項入力シート!$T$59:$X$193,MATCH($J15,基本事項入力シート!$V$59:$V$193,0),4)="","","有"))</f>
        <v/>
      </c>
      <c r="G15" s="45"/>
      <c r="H15" s="46"/>
      <c r="I15" s="46"/>
      <c r="J15" s="17">
        <v>10</v>
      </c>
      <c r="K15" s="46"/>
      <c r="L15" s="46"/>
      <c r="M15" s="46"/>
      <c r="N15" s="41"/>
      <c r="O15" s="42"/>
      <c r="P15" s="42"/>
      <c r="Q15" s="41"/>
      <c r="R15" s="42"/>
      <c r="S15" s="42"/>
      <c r="T15" s="13"/>
      <c r="U15" s="16"/>
      <c r="V15" s="13"/>
      <c r="W15" s="16"/>
      <c r="X15" s="16"/>
      <c r="Y15" s="16"/>
      <c r="Z15" s="16"/>
      <c r="AA15" s="16"/>
      <c r="AB15" s="16"/>
      <c r="AC15" s="13"/>
      <c r="AD15" s="13"/>
      <c r="AE15" s="13"/>
      <c r="AF15" s="13"/>
      <c r="AG15" s="13"/>
      <c r="AH15" s="13"/>
      <c r="AI15" s="13"/>
      <c r="AJ15" s="13"/>
      <c r="AK15" s="13"/>
      <c r="AL15" s="13"/>
      <c r="AM15" s="13"/>
      <c r="AN15" s="13"/>
      <c r="AO15" s="13"/>
      <c r="AP15" s="13"/>
      <c r="AQ15" s="13"/>
      <c r="AR15" s="13"/>
      <c r="AS15" s="13"/>
      <c r="AT15" s="13"/>
      <c r="AU15" s="13"/>
      <c r="AV15" s="13"/>
      <c r="AW15" s="13"/>
      <c r="AX15" s="13"/>
    </row>
    <row r="16" spans="1:50" s="12" customFormat="1" ht="18" customHeight="1">
      <c r="A16" s="51" t="str">
        <f>IF(ISERROR(INDEX(基本事項入力シート!$T$59:$V$193,MATCH($J16,基本事項入力シート!$V$59:$V$193,0),1)),"",IF(INDEX(基本事項入力シート!$T$59:$V$193,MATCH($J15,基本事項入力シート!$V$59:$V$193,0),1)=INDEX(基本事項入力シート!$T$59:$V$193,MATCH($J16,基本事項入力シート!$V$59:$V$193,0),1),"〃",INDEX(基本事項入力シート!$T$59:$V$193,MATCH($J16,基本事項入力シート!$V$59:$V$193,0),1)))</f>
        <v/>
      </c>
      <c r="B16" s="160" t="str">
        <f>IF(ISERROR(INDEX(基本事項入力シート!$T$59:$V$193,MATCH($J16,基本事項入力シート!$V$59:$V$193,0),2)),"",IF(INDEX(基本事項入力シート!$T$59:$V$193,MATCH($J15,基本事項入力シート!$V$59:$V$193,0),2)=INDEX(基本事項入力シート!$T$59:$V$193,MATCH($J16,基本事項入力シート!$V$59:$V$193,0),2),"〃",INDEX(基本事項入力シート!$T$59:$V$193,MATCH($J16,基本事項入力シート!$V$59:$V$193,0),2)))</f>
        <v/>
      </c>
      <c r="C16" s="186"/>
      <c r="D16" s="51" t="str">
        <f>IF(ISERROR(INDEX(基本事項入力シート!$F$59:$V$193,MATCH($J16,基本事項入力シート!$V$59:$V$193,0),1)),"",INDEX(基本事項入力シート!$F$59:$V$193,MATCH($J16,基本事項入力シート!$V$59:$V$193,0),1))</f>
        <v/>
      </c>
      <c r="E16" s="52" t="str">
        <f>IF(ISERROR(INDEX(基本事項入力シート!$F$59:$V$193,MATCH($J16,基本事項入力シート!$V$59:$V$193,0),2)),"",INDEX(基本事項入力シート!$F$59:$V$193,MATCH($J16,基本事項入力シート!$V$59:$V$193,0),2))</f>
        <v/>
      </c>
      <c r="F16" s="51" t="str">
        <f>IF(ISERROR(INDEX(基本事項入力シート!$T$59:$X$193,MATCH($J16,基本事項入力シート!$V$59:$V$193,0),4)=""),"",IF(INDEX(基本事項入力シート!$T$59:$X$193,MATCH($J16,基本事項入力シート!$V$59:$V$193,0),4)="","","有"))</f>
        <v/>
      </c>
      <c r="G16" s="45"/>
      <c r="H16" s="46"/>
      <c r="I16" s="46"/>
      <c r="J16" s="14">
        <v>11</v>
      </c>
      <c r="K16" s="46"/>
      <c r="L16" s="46"/>
      <c r="M16" s="46"/>
      <c r="N16" s="41"/>
      <c r="O16" s="42"/>
      <c r="P16" s="42"/>
      <c r="Q16" s="41"/>
      <c r="R16" s="42"/>
      <c r="S16" s="42"/>
      <c r="T16" s="13"/>
      <c r="U16" s="16"/>
      <c r="V16" s="13"/>
      <c r="W16" s="16"/>
      <c r="X16" s="16"/>
      <c r="Y16" s="16"/>
      <c r="Z16" s="16"/>
      <c r="AA16" s="16"/>
      <c r="AB16" s="16"/>
      <c r="AC16" s="13"/>
      <c r="AD16" s="13"/>
      <c r="AE16" s="13"/>
      <c r="AF16" s="13"/>
      <c r="AG16" s="13"/>
      <c r="AH16" s="13"/>
      <c r="AI16" s="13"/>
      <c r="AJ16" s="13"/>
      <c r="AK16" s="13"/>
      <c r="AL16" s="13"/>
      <c r="AM16" s="13"/>
      <c r="AN16" s="13"/>
      <c r="AO16" s="13"/>
      <c r="AP16" s="13"/>
      <c r="AQ16" s="13"/>
      <c r="AR16" s="13"/>
      <c r="AS16" s="13"/>
      <c r="AT16" s="13"/>
      <c r="AU16" s="13"/>
      <c r="AV16" s="13"/>
      <c r="AW16" s="13"/>
      <c r="AX16" s="13"/>
    </row>
    <row r="17" spans="1:50" s="12" customFormat="1" ht="18" customHeight="1">
      <c r="A17" s="51" t="str">
        <f>IF(ISERROR(INDEX(基本事項入力シート!$T$59:$V$193,MATCH($J17,基本事項入力シート!$V$59:$V$193,0),1)),"",IF(INDEX(基本事項入力シート!$T$59:$V$193,MATCH($J16,基本事項入力シート!$V$59:$V$193,0),1)=INDEX(基本事項入力シート!$T$59:$V$193,MATCH($J17,基本事項入力シート!$V$59:$V$193,0),1),"〃",INDEX(基本事項入力シート!$T$59:$V$193,MATCH($J17,基本事項入力シート!$V$59:$V$193,0),1)))</f>
        <v/>
      </c>
      <c r="B17" s="160" t="str">
        <f>IF(ISERROR(INDEX(基本事項入力シート!$T$59:$V$193,MATCH($J17,基本事項入力シート!$V$59:$V$193,0),2)),"",IF(INDEX(基本事項入力シート!$T$59:$V$193,MATCH($J16,基本事項入力シート!$V$59:$V$193,0),2)=INDEX(基本事項入力シート!$T$59:$V$193,MATCH($J17,基本事項入力シート!$V$59:$V$193,0),2),"〃",INDEX(基本事項入力シート!$T$59:$V$193,MATCH($J17,基本事項入力シート!$V$59:$V$193,0),2)))</f>
        <v/>
      </c>
      <c r="C17" s="186"/>
      <c r="D17" s="51" t="str">
        <f>IF(ISERROR(INDEX(基本事項入力シート!$F$59:$V$193,MATCH($J17,基本事項入力シート!$V$59:$V$193,0),1)),"",INDEX(基本事項入力シート!$F$59:$V$193,MATCH($J17,基本事項入力シート!$V$59:$V$193,0),1))</f>
        <v/>
      </c>
      <c r="E17" s="52" t="str">
        <f>IF(ISERROR(INDEX(基本事項入力シート!$F$59:$V$193,MATCH($J17,基本事項入力シート!$V$59:$V$193,0),2)),"",INDEX(基本事項入力シート!$F$59:$V$193,MATCH($J17,基本事項入力シート!$V$59:$V$193,0),2))</f>
        <v/>
      </c>
      <c r="F17" s="51" t="str">
        <f>IF(ISERROR(INDEX(基本事項入力シート!$T$59:$X$193,MATCH($J17,基本事項入力シート!$V$59:$V$193,0),4)=""),"",IF(INDEX(基本事項入力シート!$T$59:$X$193,MATCH($J17,基本事項入力シート!$V$59:$V$193,0),4)="","","有"))</f>
        <v/>
      </c>
      <c r="G17" s="45"/>
      <c r="H17" s="46"/>
      <c r="I17" s="46"/>
      <c r="J17" s="17">
        <v>12</v>
      </c>
      <c r="K17" s="46"/>
      <c r="L17" s="46"/>
      <c r="M17" s="46"/>
      <c r="N17" s="41"/>
      <c r="O17" s="42"/>
      <c r="P17" s="42"/>
      <c r="Q17" s="41"/>
      <c r="R17" s="42"/>
      <c r="S17" s="42"/>
      <c r="T17" s="13"/>
      <c r="U17" s="16"/>
      <c r="V17" s="13"/>
      <c r="W17" s="16"/>
      <c r="X17" s="16"/>
      <c r="Y17" s="16"/>
      <c r="Z17" s="16"/>
      <c r="AA17" s="16"/>
      <c r="AB17" s="16"/>
      <c r="AC17" s="13"/>
      <c r="AD17" s="13"/>
      <c r="AE17" s="13"/>
      <c r="AF17" s="13"/>
      <c r="AG17" s="13"/>
      <c r="AH17" s="13"/>
      <c r="AI17" s="13"/>
      <c r="AJ17" s="13"/>
      <c r="AK17" s="13"/>
      <c r="AL17" s="13"/>
      <c r="AM17" s="13"/>
      <c r="AN17" s="13"/>
      <c r="AO17" s="13"/>
      <c r="AP17" s="13"/>
      <c r="AQ17" s="13"/>
      <c r="AR17" s="13"/>
      <c r="AS17" s="13"/>
      <c r="AT17" s="13"/>
      <c r="AU17" s="13"/>
      <c r="AV17" s="13"/>
      <c r="AW17" s="13"/>
      <c r="AX17" s="13"/>
    </row>
    <row r="18" spans="1:50" s="12" customFormat="1" ht="18" customHeight="1">
      <c r="A18" s="51" t="str">
        <f>IF(ISERROR(INDEX(基本事項入力シート!$T$59:$V$193,MATCH($J18,基本事項入力シート!$V$59:$V$193,0),1)),"",IF(INDEX(基本事項入力シート!$T$59:$V$193,MATCH($J17,基本事項入力シート!$V$59:$V$193,0),1)=INDEX(基本事項入力シート!$T$59:$V$193,MATCH($J18,基本事項入力シート!$V$59:$V$193,0),1),"〃",INDEX(基本事項入力シート!$T$59:$V$193,MATCH($J18,基本事項入力シート!$V$59:$V$193,0),1)))</f>
        <v/>
      </c>
      <c r="B18" s="160" t="str">
        <f>IF(ISERROR(INDEX(基本事項入力シート!$T$59:$V$193,MATCH($J18,基本事項入力シート!$V$59:$V$193,0),2)),"",IF(INDEX(基本事項入力シート!$T$59:$V$193,MATCH($J17,基本事項入力シート!$V$59:$V$193,0),2)=INDEX(基本事項入力シート!$T$59:$V$193,MATCH($J18,基本事項入力シート!$V$59:$V$193,0),2),"〃",INDEX(基本事項入力シート!$T$59:$V$193,MATCH($J18,基本事項入力シート!$V$59:$V$193,0),2)))</f>
        <v/>
      </c>
      <c r="C18" s="186"/>
      <c r="D18" s="51" t="str">
        <f>IF(ISERROR(INDEX(基本事項入力シート!$F$59:$V$193,MATCH($J18,基本事項入力シート!$V$59:$V$193,0),1)),"",INDEX(基本事項入力シート!$F$59:$V$193,MATCH($J18,基本事項入力シート!$V$59:$V$193,0),1))</f>
        <v/>
      </c>
      <c r="E18" s="52" t="str">
        <f>IF(ISERROR(INDEX(基本事項入力シート!$F$59:$V$193,MATCH($J18,基本事項入力シート!$V$59:$V$193,0),2)),"",INDEX(基本事項入力シート!$F$59:$V$193,MATCH($J18,基本事項入力シート!$V$59:$V$193,0),2))</f>
        <v/>
      </c>
      <c r="F18" s="51" t="str">
        <f>IF(ISERROR(INDEX(基本事項入力シート!$T$59:$X$193,MATCH($J18,基本事項入力シート!$V$59:$V$193,0),4)=""),"",IF(INDEX(基本事項入力シート!$T$59:$X$193,MATCH($J18,基本事項入力シート!$V$59:$V$193,0),4)="","","有"))</f>
        <v/>
      </c>
      <c r="G18" s="45"/>
      <c r="H18" s="46"/>
      <c r="I18" s="46"/>
      <c r="J18" s="14">
        <v>13</v>
      </c>
      <c r="K18" s="46"/>
      <c r="L18" s="46"/>
      <c r="M18" s="46"/>
      <c r="N18" s="41"/>
      <c r="O18" s="42"/>
      <c r="P18" s="42"/>
      <c r="Q18" s="41"/>
      <c r="R18" s="42"/>
      <c r="S18" s="42"/>
      <c r="T18" s="13"/>
      <c r="U18" s="16"/>
      <c r="V18" s="13"/>
      <c r="W18" s="16"/>
      <c r="X18" s="16"/>
      <c r="Y18" s="16"/>
      <c r="Z18" s="16"/>
      <c r="AA18" s="16"/>
      <c r="AB18" s="16"/>
      <c r="AC18" s="13"/>
      <c r="AD18" s="13"/>
      <c r="AE18" s="13"/>
      <c r="AF18" s="13"/>
      <c r="AG18" s="13"/>
      <c r="AH18" s="13"/>
      <c r="AI18" s="13"/>
      <c r="AJ18" s="13"/>
      <c r="AK18" s="13"/>
      <c r="AL18" s="13"/>
      <c r="AM18" s="13"/>
      <c r="AN18" s="13"/>
      <c r="AO18" s="13"/>
      <c r="AP18" s="13"/>
      <c r="AQ18" s="13"/>
      <c r="AR18" s="13"/>
      <c r="AS18" s="13"/>
      <c r="AT18" s="13"/>
      <c r="AU18" s="13"/>
      <c r="AV18" s="13"/>
      <c r="AW18" s="13"/>
      <c r="AX18" s="13"/>
    </row>
    <row r="19" spans="1:50" s="12" customFormat="1" ht="18" customHeight="1">
      <c r="A19" s="51" t="str">
        <f>IF(ISERROR(INDEX(基本事項入力シート!$T$59:$V$193,MATCH($J19,基本事項入力シート!$V$59:$V$193,0),1)),"",IF(INDEX(基本事項入力シート!$T$59:$V$193,MATCH($J18,基本事項入力シート!$V$59:$V$193,0),1)=INDEX(基本事項入力シート!$T$59:$V$193,MATCH($J19,基本事項入力シート!$V$59:$V$193,0),1),"〃",INDEX(基本事項入力シート!$T$59:$V$193,MATCH($J19,基本事項入力シート!$V$59:$V$193,0),1)))</f>
        <v/>
      </c>
      <c r="B19" s="160" t="str">
        <f>IF(ISERROR(INDEX(基本事項入力シート!$T$59:$V$193,MATCH($J19,基本事項入力シート!$V$59:$V$193,0),2)),"",IF(INDEX(基本事項入力シート!$T$59:$V$193,MATCH($J18,基本事項入力シート!$V$59:$V$193,0),2)=INDEX(基本事項入力シート!$T$59:$V$193,MATCH($J19,基本事項入力シート!$V$59:$V$193,0),2),"〃",INDEX(基本事項入力シート!$T$59:$V$193,MATCH($J19,基本事項入力シート!$V$59:$V$193,0),2)))</f>
        <v/>
      </c>
      <c r="C19" s="186"/>
      <c r="D19" s="51" t="str">
        <f>IF(ISERROR(INDEX(基本事項入力シート!$F$59:$V$193,MATCH($J19,基本事項入力シート!$V$59:$V$193,0),1)),"",INDEX(基本事項入力シート!$F$59:$V$193,MATCH($J19,基本事項入力シート!$V$59:$V$193,0),1))</f>
        <v/>
      </c>
      <c r="E19" s="52" t="str">
        <f>IF(ISERROR(INDEX(基本事項入力シート!$F$59:$V$193,MATCH($J19,基本事項入力シート!$V$59:$V$193,0),2)),"",INDEX(基本事項入力シート!$F$59:$V$193,MATCH($J19,基本事項入力シート!$V$59:$V$193,0),2))</f>
        <v/>
      </c>
      <c r="F19" s="51" t="str">
        <f>IF(ISERROR(INDEX(基本事項入力シート!$T$59:$X$193,MATCH($J19,基本事項入力シート!$V$59:$V$193,0),4)=""),"",IF(INDEX(基本事項入力シート!$T$59:$X$193,MATCH($J19,基本事項入力シート!$V$59:$V$193,0),4)="","","有"))</f>
        <v/>
      </c>
      <c r="G19" s="45"/>
      <c r="H19" s="46"/>
      <c r="I19" s="46"/>
      <c r="J19" s="17">
        <v>14</v>
      </c>
      <c r="K19" s="46"/>
      <c r="L19" s="46"/>
      <c r="M19" s="46"/>
      <c r="N19" s="41"/>
      <c r="O19" s="42"/>
      <c r="P19" s="42"/>
      <c r="Q19" s="41"/>
      <c r="R19" s="42"/>
      <c r="S19" s="42"/>
      <c r="T19" s="13"/>
      <c r="U19" s="16"/>
      <c r="V19" s="13"/>
      <c r="W19" s="16"/>
      <c r="X19" s="16"/>
      <c r="Y19" s="16"/>
      <c r="Z19" s="16"/>
      <c r="AA19" s="16"/>
      <c r="AB19" s="16"/>
      <c r="AC19" s="13"/>
      <c r="AD19" s="13"/>
      <c r="AE19" s="13"/>
      <c r="AF19" s="13"/>
      <c r="AG19" s="13"/>
      <c r="AH19" s="13"/>
      <c r="AI19" s="13"/>
      <c r="AJ19" s="13"/>
      <c r="AK19" s="13"/>
      <c r="AL19" s="13"/>
      <c r="AM19" s="13"/>
      <c r="AN19" s="13"/>
      <c r="AO19" s="13"/>
      <c r="AP19" s="13"/>
      <c r="AQ19" s="13"/>
      <c r="AR19" s="13"/>
      <c r="AS19" s="13"/>
      <c r="AT19" s="13"/>
      <c r="AU19" s="13"/>
      <c r="AV19" s="13"/>
      <c r="AW19" s="13"/>
      <c r="AX19" s="13"/>
    </row>
    <row r="20" spans="1:50" s="12" customFormat="1" ht="18" customHeight="1">
      <c r="A20" s="51" t="str">
        <f>IF(ISERROR(INDEX(基本事項入力シート!$T$59:$V$193,MATCH($J20,基本事項入力シート!$V$59:$V$193,0),1)),"",IF(INDEX(基本事項入力シート!$T$59:$V$193,MATCH($J19,基本事項入力シート!$V$59:$V$193,0),1)=INDEX(基本事項入力シート!$T$59:$V$193,MATCH($J20,基本事項入力シート!$V$59:$V$193,0),1),"〃",INDEX(基本事項入力シート!$T$59:$V$193,MATCH($J20,基本事項入力シート!$V$59:$V$193,0),1)))</f>
        <v/>
      </c>
      <c r="B20" s="160" t="str">
        <f>IF(ISERROR(INDEX(基本事項入力シート!$T$59:$V$193,MATCH($J20,基本事項入力シート!$V$59:$V$193,0),2)),"",IF(INDEX(基本事項入力シート!$T$59:$V$193,MATCH($J19,基本事項入力シート!$V$59:$V$193,0),2)=INDEX(基本事項入力シート!$T$59:$V$193,MATCH($J20,基本事項入力シート!$V$59:$V$193,0),2),"〃",INDEX(基本事項入力シート!$T$59:$V$193,MATCH($J20,基本事項入力シート!$V$59:$V$193,0),2)))</f>
        <v/>
      </c>
      <c r="C20" s="186"/>
      <c r="D20" s="51" t="str">
        <f>IF(ISERROR(INDEX(基本事項入力シート!$F$59:$V$193,MATCH($J20,基本事項入力シート!$V$59:$V$193,0),1)),"",INDEX(基本事項入力シート!$F$59:$V$193,MATCH($J20,基本事項入力シート!$V$59:$V$193,0),1))</f>
        <v/>
      </c>
      <c r="E20" s="52" t="str">
        <f>IF(ISERROR(INDEX(基本事項入力シート!$F$59:$V$193,MATCH($J20,基本事項入力シート!$V$59:$V$193,0),2)),"",INDEX(基本事項入力シート!$F$59:$V$193,MATCH($J20,基本事項入力シート!$V$59:$V$193,0),2))</f>
        <v/>
      </c>
      <c r="F20" s="51" t="str">
        <f>IF(ISERROR(INDEX(基本事項入力シート!$T$59:$X$193,MATCH($J20,基本事項入力シート!$V$59:$V$193,0),4)=""),"",IF(INDEX(基本事項入力シート!$T$59:$X$193,MATCH($J20,基本事項入力シート!$V$59:$V$193,0),4)="","","有"))</f>
        <v/>
      </c>
      <c r="G20" s="45"/>
      <c r="H20" s="46"/>
      <c r="I20" s="46"/>
      <c r="J20" s="14">
        <v>15</v>
      </c>
      <c r="K20" s="46"/>
      <c r="L20" s="46"/>
      <c r="M20" s="46"/>
      <c r="N20" s="41"/>
      <c r="O20" s="42"/>
      <c r="P20" s="42"/>
      <c r="Q20" s="41"/>
      <c r="R20" s="42"/>
      <c r="S20" s="42"/>
      <c r="T20" s="13"/>
      <c r="U20" s="16"/>
      <c r="V20" s="13"/>
      <c r="W20" s="16"/>
      <c r="X20" s="16"/>
      <c r="Y20" s="16"/>
      <c r="Z20" s="16"/>
      <c r="AA20" s="16"/>
      <c r="AB20" s="16"/>
      <c r="AC20" s="13"/>
      <c r="AD20" s="13"/>
      <c r="AE20" s="13"/>
      <c r="AF20" s="13"/>
      <c r="AG20" s="13"/>
      <c r="AH20" s="13"/>
      <c r="AI20" s="13"/>
      <c r="AJ20" s="13"/>
      <c r="AK20" s="13"/>
      <c r="AL20" s="13"/>
      <c r="AM20" s="13"/>
      <c r="AN20" s="13"/>
      <c r="AO20" s="13"/>
      <c r="AP20" s="13"/>
      <c r="AQ20" s="13"/>
      <c r="AR20" s="13"/>
      <c r="AS20" s="13"/>
      <c r="AT20" s="13"/>
      <c r="AU20" s="13"/>
      <c r="AV20" s="13"/>
      <c r="AW20" s="13"/>
      <c r="AX20" s="13"/>
    </row>
    <row r="21" spans="1:50" s="12" customFormat="1" ht="18" customHeight="1">
      <c r="A21" s="51" t="str">
        <f>IF(ISERROR(INDEX(基本事項入力シート!$T$59:$V$193,MATCH($J21,基本事項入力シート!$V$59:$V$193,0),1)),"",IF(INDEX(基本事項入力シート!$T$59:$V$193,MATCH($J20,基本事項入力シート!$V$59:$V$193,0),1)=INDEX(基本事項入力シート!$T$59:$V$193,MATCH($J21,基本事項入力シート!$V$59:$V$193,0),1),"〃",INDEX(基本事項入力シート!$T$59:$V$193,MATCH($J21,基本事項入力シート!$V$59:$V$193,0),1)))</f>
        <v/>
      </c>
      <c r="B21" s="160" t="str">
        <f>IF(ISERROR(INDEX(基本事項入力シート!$T$59:$V$193,MATCH($J21,基本事項入力シート!$V$59:$V$193,0),2)),"",IF(INDEX(基本事項入力シート!$T$59:$V$193,MATCH($J20,基本事項入力シート!$V$59:$V$193,0),2)=INDEX(基本事項入力シート!$T$59:$V$193,MATCH($J21,基本事項入力シート!$V$59:$V$193,0),2),"〃",INDEX(基本事項入力シート!$T$59:$V$193,MATCH($J21,基本事項入力シート!$V$59:$V$193,0),2)))</f>
        <v/>
      </c>
      <c r="C21" s="186"/>
      <c r="D21" s="51" t="str">
        <f>IF(ISERROR(INDEX(基本事項入力シート!$F$59:$V$193,MATCH($J21,基本事項入力シート!$V$59:$V$193,0),1)),"",INDEX(基本事項入力シート!$F$59:$V$193,MATCH($J21,基本事項入力シート!$V$59:$V$193,0),1))</f>
        <v/>
      </c>
      <c r="E21" s="52" t="str">
        <f>IF(ISERROR(INDEX(基本事項入力シート!$F$59:$V$193,MATCH($J21,基本事項入力シート!$V$59:$V$193,0),2)),"",INDEX(基本事項入力シート!$F$59:$V$193,MATCH($J21,基本事項入力シート!$V$59:$V$193,0),2))</f>
        <v/>
      </c>
      <c r="F21" s="51" t="str">
        <f>IF(ISERROR(INDEX(基本事項入力シート!$T$59:$X$193,MATCH($J21,基本事項入力シート!$V$59:$V$193,0),4)=""),"",IF(INDEX(基本事項入力シート!$T$59:$X$193,MATCH($J21,基本事項入力シート!$V$59:$V$193,0),4)="","","有"))</f>
        <v/>
      </c>
      <c r="G21" s="45"/>
      <c r="H21" s="46"/>
      <c r="I21" s="46"/>
      <c r="J21" s="17">
        <v>16</v>
      </c>
      <c r="K21" s="46"/>
      <c r="L21" s="46"/>
      <c r="M21" s="46"/>
      <c r="N21" s="41"/>
      <c r="O21" s="42"/>
      <c r="P21" s="42"/>
      <c r="Q21" s="41"/>
      <c r="R21" s="42"/>
      <c r="S21" s="42"/>
      <c r="T21" s="13"/>
      <c r="U21" s="16"/>
      <c r="V21" s="13"/>
      <c r="W21" s="16"/>
      <c r="X21" s="16"/>
      <c r="Y21" s="16"/>
      <c r="Z21" s="16"/>
      <c r="AA21" s="16"/>
      <c r="AB21" s="16"/>
      <c r="AC21" s="13"/>
      <c r="AD21" s="13"/>
      <c r="AE21" s="13"/>
      <c r="AF21" s="13"/>
      <c r="AG21" s="13"/>
      <c r="AH21" s="13"/>
      <c r="AI21" s="13"/>
      <c r="AJ21" s="13"/>
      <c r="AK21" s="13"/>
      <c r="AL21" s="13"/>
      <c r="AM21" s="13"/>
      <c r="AN21" s="13"/>
      <c r="AO21" s="13"/>
      <c r="AP21" s="13"/>
      <c r="AQ21" s="13"/>
      <c r="AR21" s="13"/>
      <c r="AS21" s="13"/>
      <c r="AT21" s="13"/>
      <c r="AU21" s="13"/>
      <c r="AV21" s="13"/>
      <c r="AW21" s="13"/>
      <c r="AX21" s="13"/>
    </row>
    <row r="22" spans="1:50" s="12" customFormat="1" ht="18" customHeight="1">
      <c r="A22" s="51" t="str">
        <f>IF(ISERROR(INDEX(基本事項入力シート!$T$59:$V$193,MATCH($J22,基本事項入力シート!$V$59:$V$193,0),1)),"",IF(INDEX(基本事項入力シート!$T$59:$V$193,MATCH($J21,基本事項入力シート!$V$59:$V$193,0),1)=INDEX(基本事項入力シート!$T$59:$V$193,MATCH($J22,基本事項入力シート!$V$59:$V$193,0),1),"〃",INDEX(基本事項入力シート!$T$59:$V$193,MATCH($J22,基本事項入力シート!$V$59:$V$193,0),1)))</f>
        <v/>
      </c>
      <c r="B22" s="160" t="str">
        <f>IF(ISERROR(INDEX(基本事項入力シート!$T$59:$V$193,MATCH($J22,基本事項入力シート!$V$59:$V$193,0),2)),"",IF(INDEX(基本事項入力シート!$T$59:$V$193,MATCH($J21,基本事項入力シート!$V$59:$V$193,0),2)=INDEX(基本事項入力シート!$T$59:$V$193,MATCH($J22,基本事項入力シート!$V$59:$V$193,0),2),"〃",INDEX(基本事項入力シート!$T$59:$V$193,MATCH($J22,基本事項入力シート!$V$59:$V$193,0),2)))</f>
        <v/>
      </c>
      <c r="C22" s="186"/>
      <c r="D22" s="51" t="str">
        <f>IF(ISERROR(INDEX(基本事項入力シート!$F$59:$V$193,MATCH($J22,基本事項入力シート!$V$59:$V$193,0),1)),"",INDEX(基本事項入力シート!$F$59:$V$193,MATCH($J22,基本事項入力シート!$V$59:$V$193,0),1))</f>
        <v/>
      </c>
      <c r="E22" s="52" t="str">
        <f>IF(ISERROR(INDEX(基本事項入力シート!$F$59:$V$193,MATCH($J22,基本事項入力シート!$V$59:$V$193,0),2)),"",INDEX(基本事項入力シート!$F$59:$V$193,MATCH($J22,基本事項入力シート!$V$59:$V$193,0),2))</f>
        <v/>
      </c>
      <c r="F22" s="51" t="str">
        <f>IF(ISERROR(INDEX(基本事項入力シート!$T$59:$X$193,MATCH($J22,基本事項入力シート!$V$59:$V$193,0),4)=""),"",IF(INDEX(基本事項入力シート!$T$59:$X$193,MATCH($J22,基本事項入力シート!$V$59:$V$193,0),4)="","","有"))</f>
        <v/>
      </c>
      <c r="G22" s="45"/>
      <c r="H22" s="46"/>
      <c r="I22" s="46"/>
      <c r="J22" s="14">
        <v>17</v>
      </c>
      <c r="K22" s="46"/>
      <c r="L22" s="46"/>
      <c r="M22" s="46"/>
      <c r="N22" s="41"/>
      <c r="O22" s="42"/>
      <c r="P22" s="42"/>
      <c r="Q22" s="41"/>
      <c r="R22" s="42"/>
      <c r="S22" s="42"/>
      <c r="T22" s="13"/>
      <c r="U22" s="16"/>
      <c r="V22" s="16"/>
      <c r="W22" s="16"/>
      <c r="X22" s="16"/>
      <c r="Y22" s="16"/>
      <c r="Z22" s="16"/>
      <c r="AA22" s="16"/>
      <c r="AB22" s="16"/>
      <c r="AC22" s="13"/>
      <c r="AD22" s="13"/>
      <c r="AE22" s="13"/>
      <c r="AF22" s="13"/>
      <c r="AG22" s="13"/>
      <c r="AH22" s="13"/>
      <c r="AI22" s="13"/>
      <c r="AJ22" s="13"/>
      <c r="AK22" s="13"/>
      <c r="AL22" s="13"/>
      <c r="AM22" s="13"/>
      <c r="AN22" s="13"/>
      <c r="AO22" s="13"/>
      <c r="AP22" s="13"/>
      <c r="AQ22" s="13"/>
      <c r="AR22" s="13"/>
      <c r="AS22" s="13"/>
      <c r="AT22" s="13"/>
      <c r="AU22" s="13"/>
      <c r="AV22" s="13"/>
      <c r="AW22" s="13"/>
      <c r="AX22" s="13"/>
    </row>
    <row r="23" spans="1:50" s="12" customFormat="1" ht="18" customHeight="1">
      <c r="A23" s="51" t="str">
        <f>IF(ISERROR(INDEX(基本事項入力シート!$T$59:$V$193,MATCH($J23,基本事項入力シート!$V$59:$V$193,0),1)),"",IF(INDEX(基本事項入力シート!$T$59:$V$193,MATCH($J22,基本事項入力シート!$V$59:$V$193,0),1)=INDEX(基本事項入力シート!$T$59:$V$193,MATCH($J23,基本事項入力シート!$V$59:$V$193,0),1),"〃",INDEX(基本事項入力シート!$T$59:$V$193,MATCH($J23,基本事項入力シート!$V$59:$V$193,0),1)))</f>
        <v/>
      </c>
      <c r="B23" s="160" t="str">
        <f>IF(ISERROR(INDEX(基本事項入力シート!$T$59:$V$193,MATCH($J23,基本事項入力シート!$V$59:$V$193,0),2)),"",IF(INDEX(基本事項入力シート!$T$59:$V$193,MATCH($J22,基本事項入力シート!$V$59:$V$193,0),2)=INDEX(基本事項入力シート!$T$59:$V$193,MATCH($J23,基本事項入力シート!$V$59:$V$193,0),2),"〃",INDEX(基本事項入力シート!$T$59:$V$193,MATCH($J23,基本事項入力シート!$V$59:$V$193,0),2)))</f>
        <v/>
      </c>
      <c r="C23" s="186"/>
      <c r="D23" s="51" t="str">
        <f>IF(ISERROR(INDEX(基本事項入力シート!$F$59:$V$193,MATCH($J23,基本事項入力シート!$V$59:$V$193,0),1)),"",INDEX(基本事項入力シート!$F$59:$V$193,MATCH($J23,基本事項入力シート!$V$59:$V$193,0),1))</f>
        <v/>
      </c>
      <c r="E23" s="52" t="str">
        <f>IF(ISERROR(INDEX(基本事項入力シート!$F$59:$V$193,MATCH($J23,基本事項入力シート!$V$59:$V$193,0),2)),"",INDEX(基本事項入力シート!$F$59:$V$193,MATCH($J23,基本事項入力シート!$V$59:$V$193,0),2))</f>
        <v/>
      </c>
      <c r="F23" s="51" t="str">
        <f>IF(ISERROR(INDEX(基本事項入力シート!$T$59:$X$193,MATCH($J23,基本事項入力シート!$V$59:$V$193,0),4)=""),"",IF(INDEX(基本事項入力シート!$T$59:$X$193,MATCH($J23,基本事項入力シート!$V$59:$V$193,0),4)="","","有"))</f>
        <v/>
      </c>
      <c r="G23" s="45"/>
      <c r="H23" s="46"/>
      <c r="I23" s="46"/>
      <c r="J23" s="17">
        <v>18</v>
      </c>
      <c r="K23" s="46"/>
      <c r="L23" s="46"/>
      <c r="M23" s="46"/>
      <c r="N23" s="41"/>
      <c r="O23" s="42"/>
      <c r="P23" s="42"/>
      <c r="Q23" s="41"/>
      <c r="R23" s="42"/>
      <c r="S23" s="42"/>
      <c r="T23" s="16"/>
      <c r="U23" s="16"/>
      <c r="V23" s="16"/>
      <c r="W23" s="16"/>
      <c r="X23" s="16"/>
      <c r="Y23" s="16"/>
      <c r="Z23" s="16"/>
      <c r="AA23" s="16"/>
      <c r="AB23" s="16"/>
      <c r="AC23" s="13"/>
      <c r="AD23" s="13"/>
      <c r="AE23" s="13"/>
      <c r="AF23" s="13"/>
      <c r="AG23" s="13"/>
      <c r="AH23" s="13"/>
      <c r="AI23" s="13"/>
      <c r="AJ23" s="13"/>
      <c r="AK23" s="13"/>
      <c r="AL23" s="13"/>
      <c r="AM23" s="13"/>
      <c r="AN23" s="13"/>
      <c r="AO23" s="13"/>
      <c r="AP23" s="13"/>
      <c r="AQ23" s="13"/>
      <c r="AR23" s="13"/>
      <c r="AS23" s="13"/>
      <c r="AT23" s="13"/>
      <c r="AU23" s="13"/>
      <c r="AV23" s="13"/>
      <c r="AW23" s="13"/>
      <c r="AX23" s="13"/>
    </row>
    <row r="24" spans="1:50" s="12" customFormat="1" ht="18" customHeight="1">
      <c r="A24" s="51" t="str">
        <f>IF(ISERROR(INDEX(基本事項入力シート!$T$59:$V$193,MATCH($J24,基本事項入力シート!$V$59:$V$193,0),1)),"",IF(INDEX(基本事項入力シート!$T$59:$V$193,MATCH($J23,基本事項入力シート!$V$59:$V$193,0),1)=INDEX(基本事項入力シート!$T$59:$V$193,MATCH($J24,基本事項入力シート!$V$59:$V$193,0),1),"〃",INDEX(基本事項入力シート!$T$59:$V$193,MATCH($J24,基本事項入力シート!$V$59:$V$193,0),1)))</f>
        <v/>
      </c>
      <c r="B24" s="160" t="str">
        <f>IF(ISERROR(INDEX(基本事項入力シート!$T$59:$V$193,MATCH($J24,基本事項入力シート!$V$59:$V$193,0),2)),"",IF(INDEX(基本事項入力シート!$T$59:$V$193,MATCH($J23,基本事項入力シート!$V$59:$V$193,0),2)=INDEX(基本事項入力シート!$T$59:$V$193,MATCH($J24,基本事項入力シート!$V$59:$V$193,0),2),"〃",INDEX(基本事項入力シート!$T$59:$V$193,MATCH($J24,基本事項入力シート!$V$59:$V$193,0),2)))</f>
        <v/>
      </c>
      <c r="C24" s="186"/>
      <c r="D24" s="51" t="str">
        <f>IF(ISERROR(INDEX(基本事項入力シート!$F$59:$V$193,MATCH($J24,基本事項入力シート!$V$59:$V$193,0),1)),"",INDEX(基本事項入力シート!$F$59:$V$193,MATCH($J24,基本事項入力シート!$V$59:$V$193,0),1))</f>
        <v/>
      </c>
      <c r="E24" s="52" t="str">
        <f>IF(ISERROR(INDEX(基本事項入力シート!$F$59:$V$193,MATCH($J24,基本事項入力シート!$V$59:$V$193,0),2)),"",INDEX(基本事項入力シート!$F$59:$V$193,MATCH($J24,基本事項入力シート!$V$59:$V$193,0),2))</f>
        <v/>
      </c>
      <c r="F24" s="51" t="str">
        <f>IF(ISERROR(INDEX(基本事項入力シート!$T$59:$X$193,MATCH($J24,基本事項入力シート!$V$59:$V$193,0),4)=""),"",IF(INDEX(基本事項入力シート!$T$59:$X$193,MATCH($J24,基本事項入力シート!$V$59:$V$193,0),4)="","","有"))</f>
        <v/>
      </c>
      <c r="G24" s="13"/>
      <c r="H24" s="46"/>
      <c r="I24" s="41"/>
      <c r="J24" s="14">
        <v>19</v>
      </c>
      <c r="K24" s="41"/>
      <c r="L24" s="41"/>
      <c r="M24" s="41"/>
      <c r="N24" s="41"/>
      <c r="O24" s="41"/>
      <c r="P24" s="41"/>
      <c r="Q24" s="41"/>
      <c r="R24" s="42"/>
      <c r="S24" s="42"/>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row>
    <row r="25" spans="1:50" s="12" customFormat="1" ht="18" customHeight="1">
      <c r="A25" s="51" t="str">
        <f>IF(ISERROR(INDEX(基本事項入力シート!$T$59:$V$193,MATCH($J25,基本事項入力シート!$V$59:$V$193,0),1)),"",IF(INDEX(基本事項入力シート!$T$59:$V$193,MATCH($J24,基本事項入力シート!$V$59:$V$193,0),1)=INDEX(基本事項入力シート!$T$59:$V$193,MATCH($J25,基本事項入力シート!$V$59:$V$193,0),1),"〃",INDEX(基本事項入力シート!$T$59:$V$193,MATCH($J25,基本事項入力シート!$V$59:$V$193,0),1)))</f>
        <v/>
      </c>
      <c r="B25" s="160" t="str">
        <f>IF(ISERROR(INDEX(基本事項入力シート!$T$59:$V$193,MATCH($J25,基本事項入力シート!$V$59:$V$193,0),2)),"",IF(INDEX(基本事項入力シート!$T$59:$V$193,MATCH($J24,基本事項入力シート!$V$59:$V$193,0),2)=INDEX(基本事項入力シート!$T$59:$V$193,MATCH($J25,基本事項入力シート!$V$59:$V$193,0),2),"〃",INDEX(基本事項入力シート!$T$59:$V$193,MATCH($J25,基本事項入力シート!$V$59:$V$193,0),2)))</f>
        <v/>
      </c>
      <c r="C25" s="186"/>
      <c r="D25" s="51" t="str">
        <f>IF(ISERROR(INDEX(基本事項入力シート!$F$59:$V$193,MATCH($J25,基本事項入力シート!$V$59:$V$193,0),1)),"",INDEX(基本事項入力シート!$F$59:$V$193,MATCH($J25,基本事項入力シート!$V$59:$V$193,0),1))</f>
        <v/>
      </c>
      <c r="E25" s="52" t="str">
        <f>IF(ISERROR(INDEX(基本事項入力シート!$F$59:$V$193,MATCH($J25,基本事項入力シート!$V$59:$V$193,0),2)),"",INDEX(基本事項入力シート!$F$59:$V$193,MATCH($J25,基本事項入力シート!$V$59:$V$193,0),2))</f>
        <v/>
      </c>
      <c r="F25" s="51" t="str">
        <f>IF(ISERROR(INDEX(基本事項入力シート!$T$59:$X$193,MATCH($J25,基本事項入力シート!$V$59:$V$193,0),4)=""),"",IF(INDEX(基本事項入力シート!$T$59:$X$193,MATCH($J25,基本事項入力シート!$V$59:$V$193,0),4)="","","有"))</f>
        <v/>
      </c>
      <c r="G25" s="13"/>
      <c r="H25" s="46"/>
      <c r="I25" s="41"/>
      <c r="J25" s="17">
        <v>20</v>
      </c>
      <c r="K25" s="41"/>
      <c r="L25" s="41"/>
      <c r="M25" s="41"/>
      <c r="N25" s="41"/>
      <c r="O25" s="41"/>
      <c r="P25" s="41"/>
      <c r="Q25" s="41"/>
      <c r="R25" s="42"/>
      <c r="S25" s="42"/>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row>
    <row r="26" spans="1:50" s="12" customFormat="1" ht="18" customHeight="1">
      <c r="A26" s="51" t="str">
        <f>IF(ISERROR(INDEX(基本事項入力シート!$T$59:$V$193,MATCH($J26,基本事項入力シート!$V$59:$V$193,0),1)),"",IF(INDEX(基本事項入力シート!$T$59:$V$193,MATCH($J25,基本事項入力シート!$V$59:$V$193,0),1)=INDEX(基本事項入力シート!$T$59:$V$193,MATCH($J26,基本事項入力シート!$V$59:$V$193,0),1),"〃",INDEX(基本事項入力シート!$T$59:$V$193,MATCH($J26,基本事項入力シート!$V$59:$V$193,0),1)))</f>
        <v/>
      </c>
      <c r="B26" s="160" t="str">
        <f>IF(ISERROR(INDEX(基本事項入力シート!$T$59:$V$193,MATCH($J26,基本事項入力シート!$V$59:$V$193,0),2)),"",IF(INDEX(基本事項入力シート!$T$59:$V$193,MATCH($J25,基本事項入力シート!$V$59:$V$193,0),2)=INDEX(基本事項入力シート!$T$59:$V$193,MATCH($J26,基本事項入力シート!$V$59:$V$193,0),2),"〃",INDEX(基本事項入力シート!$T$59:$V$193,MATCH($J26,基本事項入力シート!$V$59:$V$193,0),2)))</f>
        <v/>
      </c>
      <c r="C26" s="186"/>
      <c r="D26" s="51" t="str">
        <f>IF(ISERROR(INDEX(基本事項入力シート!$F$59:$V$193,MATCH($J26,基本事項入力シート!$V$59:$V$193,0),1)),"",INDEX(基本事項入力シート!$F$59:$V$193,MATCH($J26,基本事項入力シート!$V$59:$V$193,0),1))</f>
        <v/>
      </c>
      <c r="E26" s="52" t="str">
        <f>IF(ISERROR(INDEX(基本事項入力シート!$F$59:$V$193,MATCH($J26,基本事項入力シート!$V$59:$V$193,0),2)),"",INDEX(基本事項入力シート!$F$59:$V$193,MATCH($J26,基本事項入力シート!$V$59:$V$193,0),2))</f>
        <v/>
      </c>
      <c r="F26" s="51" t="str">
        <f>IF(ISERROR(INDEX(基本事項入力シート!$T$59:$X$193,MATCH($J26,基本事項入力シート!$V$59:$V$193,0),4)=""),"",IF(INDEX(基本事項入力シート!$T$59:$X$193,MATCH($J26,基本事項入力シート!$V$59:$V$193,0),4)="","","有"))</f>
        <v/>
      </c>
      <c r="G26" s="13"/>
      <c r="H26" s="46"/>
      <c r="I26" s="41"/>
      <c r="J26" s="14">
        <v>21</v>
      </c>
      <c r="K26" s="41"/>
      <c r="L26" s="41"/>
      <c r="M26" s="41"/>
      <c r="N26" s="41"/>
      <c r="O26" s="41"/>
      <c r="P26" s="41"/>
      <c r="Q26" s="41"/>
      <c r="R26" s="42"/>
      <c r="S26" s="42"/>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row>
    <row r="27" spans="1:50" s="12" customFormat="1" ht="18" customHeight="1">
      <c r="A27" s="51" t="str">
        <f>IF(ISERROR(INDEX(基本事項入力シート!$T$59:$V$193,MATCH($J27,基本事項入力シート!$V$59:$V$193,0),1)),"",IF(INDEX(基本事項入力シート!$T$59:$V$193,MATCH($J26,基本事項入力シート!$V$59:$V$193,0),1)=INDEX(基本事項入力シート!$T$59:$V$193,MATCH($J27,基本事項入力シート!$V$59:$V$193,0),1),"〃",INDEX(基本事項入力シート!$T$59:$V$193,MATCH($J27,基本事項入力シート!$V$59:$V$193,0),1)))</f>
        <v/>
      </c>
      <c r="B27" s="160" t="str">
        <f>IF(ISERROR(INDEX(基本事項入力シート!$T$59:$V$193,MATCH($J27,基本事項入力シート!$V$59:$V$193,0),2)),"",IF(INDEX(基本事項入力シート!$T$59:$V$193,MATCH($J26,基本事項入力シート!$V$59:$V$193,0),2)=INDEX(基本事項入力シート!$T$59:$V$193,MATCH($J27,基本事項入力シート!$V$59:$V$193,0),2),"〃",INDEX(基本事項入力シート!$T$59:$V$193,MATCH($J27,基本事項入力シート!$V$59:$V$193,0),2)))</f>
        <v/>
      </c>
      <c r="C27" s="186"/>
      <c r="D27" s="51" t="str">
        <f>IF(ISERROR(INDEX(基本事項入力シート!$F$59:$V$193,MATCH($J27,基本事項入力シート!$V$59:$V$193,0),1)),"",INDEX(基本事項入力シート!$F$59:$V$193,MATCH($J27,基本事項入力シート!$V$59:$V$193,0),1))</f>
        <v/>
      </c>
      <c r="E27" s="52" t="str">
        <f>IF(ISERROR(INDEX(基本事項入力シート!$F$59:$V$193,MATCH($J27,基本事項入力シート!$V$59:$V$193,0),2)),"",INDEX(基本事項入力シート!$F$59:$V$193,MATCH($J27,基本事項入力シート!$V$59:$V$193,0),2))</f>
        <v/>
      </c>
      <c r="F27" s="51" t="str">
        <f>IF(ISERROR(INDEX(基本事項入力シート!$T$59:$X$193,MATCH($J27,基本事項入力シート!$V$59:$V$193,0),4)=""),"",IF(INDEX(基本事項入力シート!$T$59:$X$193,MATCH($J27,基本事項入力シート!$V$59:$V$193,0),4)="","","有"))</f>
        <v/>
      </c>
      <c r="G27" s="13"/>
      <c r="H27" s="46"/>
      <c r="I27" s="41"/>
      <c r="J27" s="17">
        <v>22</v>
      </c>
      <c r="K27" s="41"/>
      <c r="L27" s="41"/>
      <c r="M27" s="41"/>
      <c r="N27" s="41"/>
      <c r="O27" s="41"/>
      <c r="P27" s="41"/>
      <c r="Q27" s="41"/>
      <c r="R27" s="42"/>
      <c r="S27" s="42"/>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row>
    <row r="28" spans="1:50" s="12" customFormat="1" ht="18" customHeight="1">
      <c r="A28" s="51" t="str">
        <f>IF(ISERROR(INDEX(基本事項入力シート!$T$59:$V$193,MATCH($J28,基本事項入力シート!$V$59:$V$193,0),1)),"",IF(INDEX(基本事項入力シート!$T$59:$V$193,MATCH($J27,基本事項入力シート!$V$59:$V$193,0),1)=INDEX(基本事項入力シート!$T$59:$V$193,MATCH($J28,基本事項入力シート!$V$59:$V$193,0),1),"〃",INDEX(基本事項入力シート!$T$59:$V$193,MATCH($J28,基本事項入力シート!$V$59:$V$193,0),1)))</f>
        <v/>
      </c>
      <c r="B28" s="160" t="str">
        <f>IF(ISERROR(INDEX(基本事項入力シート!$T$59:$V$193,MATCH($J28,基本事項入力シート!$V$59:$V$193,0),2)),"",IF(INDEX(基本事項入力シート!$T$59:$V$193,MATCH($J27,基本事項入力シート!$V$59:$V$193,0),2)=INDEX(基本事項入力シート!$T$59:$V$193,MATCH($J28,基本事項入力シート!$V$59:$V$193,0),2),"〃",INDEX(基本事項入力シート!$T$59:$V$193,MATCH($J28,基本事項入力シート!$V$59:$V$193,0),2)))</f>
        <v/>
      </c>
      <c r="C28" s="186"/>
      <c r="D28" s="51" t="str">
        <f>IF(ISERROR(INDEX(基本事項入力シート!$F$59:$V$193,MATCH($J28,基本事項入力シート!$V$59:$V$193,0),1)),"",INDEX(基本事項入力シート!$F$59:$V$193,MATCH($J28,基本事項入力シート!$V$59:$V$193,0),1))</f>
        <v/>
      </c>
      <c r="E28" s="52" t="str">
        <f>IF(ISERROR(INDEX(基本事項入力シート!$F$59:$V$193,MATCH($J28,基本事項入力シート!$V$59:$V$193,0),2)),"",INDEX(基本事項入力シート!$F$59:$V$193,MATCH($J28,基本事項入力シート!$V$59:$V$193,0),2))</f>
        <v/>
      </c>
      <c r="F28" s="51" t="str">
        <f>IF(ISERROR(INDEX(基本事項入力シート!$T$59:$X$193,MATCH($J28,基本事項入力シート!$V$59:$V$193,0),4)=""),"",IF(INDEX(基本事項入力シート!$T$59:$X$193,MATCH($J28,基本事項入力シート!$V$59:$V$193,0),4)="","","有"))</f>
        <v/>
      </c>
      <c r="G28" s="13"/>
      <c r="H28" s="46"/>
      <c r="I28" s="41"/>
      <c r="J28" s="14">
        <v>23</v>
      </c>
      <c r="K28" s="41"/>
      <c r="L28" s="41"/>
      <c r="M28" s="41"/>
      <c r="N28" s="41"/>
      <c r="O28" s="41"/>
      <c r="P28" s="41"/>
      <c r="Q28" s="41"/>
      <c r="R28" s="42"/>
      <c r="S28" s="42"/>
      <c r="T28" s="538"/>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row>
    <row r="29" spans="1:50" s="12" customFormat="1" ht="18" customHeight="1">
      <c r="A29" s="51" t="str">
        <f>IF(ISERROR(INDEX(基本事項入力シート!$T$59:$V$193,MATCH($J29,基本事項入力シート!$V$59:$V$193,0),1)),"",IF(INDEX(基本事項入力シート!$T$59:$V$193,MATCH($J28,基本事項入力シート!$V$59:$V$193,0),1)=INDEX(基本事項入力シート!$T$59:$V$193,MATCH($J29,基本事項入力シート!$V$59:$V$193,0),1),"〃",INDEX(基本事項入力シート!$T$59:$V$193,MATCH($J29,基本事項入力シート!$V$59:$V$193,0),1)))</f>
        <v/>
      </c>
      <c r="B29" s="160" t="str">
        <f>IF(ISERROR(INDEX(基本事項入力シート!$T$59:$V$193,MATCH($J29,基本事項入力シート!$V$59:$V$193,0),2)),"",IF(INDEX(基本事項入力シート!$T$59:$V$193,MATCH($J28,基本事項入力シート!$V$59:$V$193,0),2)=INDEX(基本事項入力シート!$T$59:$V$193,MATCH($J29,基本事項入力シート!$V$59:$V$193,0),2),"〃",INDEX(基本事項入力シート!$T$59:$V$193,MATCH($J29,基本事項入力シート!$V$59:$V$193,0),2)))</f>
        <v/>
      </c>
      <c r="C29" s="186"/>
      <c r="D29" s="51" t="str">
        <f>IF(ISERROR(INDEX(基本事項入力シート!$F$59:$V$193,MATCH($J29,基本事項入力シート!$V$59:$V$193,0),1)),"",INDEX(基本事項入力シート!$F$59:$V$193,MATCH($J29,基本事項入力シート!$V$59:$V$193,0),1))</f>
        <v/>
      </c>
      <c r="E29" s="52" t="str">
        <f>IF(ISERROR(INDEX(基本事項入力シート!$F$59:$V$193,MATCH($J29,基本事項入力シート!$V$59:$V$193,0),2)),"",INDEX(基本事項入力シート!$F$59:$V$193,MATCH($J29,基本事項入力シート!$V$59:$V$193,0),2))</f>
        <v/>
      </c>
      <c r="F29" s="51" t="str">
        <f>IF(ISERROR(INDEX(基本事項入力シート!$T$59:$X$193,MATCH($J29,基本事項入力シート!$V$59:$V$193,0),4)=""),"",IF(INDEX(基本事項入力シート!$T$59:$X$193,MATCH($J29,基本事項入力シート!$V$59:$V$193,0),4)="","","有"))</f>
        <v/>
      </c>
      <c r="G29" s="13"/>
      <c r="H29" s="46"/>
      <c r="I29" s="41"/>
      <c r="J29" s="17">
        <v>24</v>
      </c>
      <c r="K29" s="41"/>
      <c r="L29" s="41"/>
      <c r="M29" s="41"/>
      <c r="N29" s="41"/>
      <c r="O29" s="41"/>
      <c r="P29" s="41"/>
      <c r="Q29" s="41"/>
      <c r="R29" s="42"/>
      <c r="S29" s="42"/>
      <c r="T29" s="538"/>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row>
    <row r="30" spans="1:50" s="12" customFormat="1" ht="18" customHeight="1">
      <c r="A30" s="51" t="str">
        <f>IF(ISERROR(INDEX(基本事項入力シート!$T$59:$V$193,MATCH($J30,基本事項入力シート!$V$59:$V$193,0),1)),"",IF(INDEX(基本事項入力シート!$T$59:$V$193,MATCH($J29,基本事項入力シート!$V$59:$V$193,0),1)=INDEX(基本事項入力シート!$T$59:$V$193,MATCH($J30,基本事項入力シート!$V$59:$V$193,0),1),"〃",INDEX(基本事項入力シート!$T$59:$V$193,MATCH($J30,基本事項入力シート!$V$59:$V$193,0),1)))</f>
        <v/>
      </c>
      <c r="B30" s="160" t="str">
        <f>IF(ISERROR(INDEX(基本事項入力シート!$T$59:$V$193,MATCH($J30,基本事項入力シート!$V$59:$V$193,0),2)),"",IF(INDEX(基本事項入力シート!$T$59:$V$193,MATCH($J29,基本事項入力シート!$V$59:$V$193,0),2)=INDEX(基本事項入力シート!$T$59:$V$193,MATCH($J30,基本事項入力シート!$V$59:$V$193,0),2),"〃",INDEX(基本事項入力シート!$T$59:$V$193,MATCH($J30,基本事項入力シート!$V$59:$V$193,0),2)))</f>
        <v/>
      </c>
      <c r="C30" s="186"/>
      <c r="D30" s="51" t="str">
        <f>IF(ISERROR(INDEX(基本事項入力シート!$F$59:$V$193,MATCH($J30,基本事項入力シート!$V$59:$V$193,0),1)),"",INDEX(基本事項入力シート!$F$59:$V$193,MATCH($J30,基本事項入力シート!$V$59:$V$193,0),1))</f>
        <v/>
      </c>
      <c r="E30" s="52" t="str">
        <f>IF(ISERROR(INDEX(基本事項入力シート!$F$59:$V$193,MATCH($J30,基本事項入力シート!$V$59:$V$193,0),2)),"",INDEX(基本事項入力シート!$F$59:$V$193,MATCH($J30,基本事項入力シート!$V$59:$V$193,0),2))</f>
        <v/>
      </c>
      <c r="F30" s="51" t="str">
        <f>IF(ISERROR(INDEX(基本事項入力シート!$T$59:$X$193,MATCH($J30,基本事項入力シート!$V$59:$V$193,0),4)=""),"",IF(INDEX(基本事項入力シート!$T$59:$X$193,MATCH($J30,基本事項入力シート!$V$59:$V$193,0),4)="","","有"))</f>
        <v/>
      </c>
      <c r="G30" s="13"/>
      <c r="H30" s="46"/>
      <c r="I30" s="41"/>
      <c r="J30" s="14">
        <v>25</v>
      </c>
      <c r="K30" s="41"/>
      <c r="L30" s="41"/>
      <c r="M30" s="41"/>
      <c r="N30" s="41"/>
      <c r="O30" s="41"/>
      <c r="P30" s="41"/>
      <c r="Q30" s="41"/>
      <c r="R30" s="42"/>
      <c r="S30" s="42"/>
      <c r="T30" s="538"/>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row>
    <row r="31" spans="1:50" s="12" customFormat="1" ht="18" customHeight="1">
      <c r="A31" s="51" t="str">
        <f>IF(ISERROR(INDEX(基本事項入力シート!$T$59:$V$193,MATCH($J31,基本事項入力シート!$V$59:$V$193,0),1)),"",IF(INDEX(基本事項入力シート!$T$59:$V$193,MATCH($J30,基本事項入力シート!$V$59:$V$193,0),1)=INDEX(基本事項入力シート!$T$59:$V$193,MATCH($J31,基本事項入力シート!$V$59:$V$193,0),1),"〃",INDEX(基本事項入力シート!$T$59:$V$193,MATCH($J31,基本事項入力シート!$V$59:$V$193,0),1)))</f>
        <v/>
      </c>
      <c r="B31" s="160" t="str">
        <f>IF(ISERROR(INDEX(基本事項入力シート!$T$59:$V$193,MATCH($J31,基本事項入力シート!$V$59:$V$193,0),2)),"",IF(INDEX(基本事項入力シート!$T$59:$V$193,MATCH($J30,基本事項入力シート!$V$59:$V$193,0),2)=INDEX(基本事項入力シート!$T$59:$V$193,MATCH($J31,基本事項入力シート!$V$59:$V$193,0),2),"〃",INDEX(基本事項入力シート!$T$59:$V$193,MATCH($J31,基本事項入力シート!$V$59:$V$193,0),2)))</f>
        <v/>
      </c>
      <c r="C31" s="186"/>
      <c r="D31" s="51" t="str">
        <f>IF(ISERROR(INDEX(基本事項入力シート!$F$59:$V$193,MATCH($J31,基本事項入力シート!$V$59:$V$193,0),1)),"",INDEX(基本事項入力シート!$F$59:$V$193,MATCH($J31,基本事項入力シート!$V$59:$V$193,0),1))</f>
        <v/>
      </c>
      <c r="E31" s="52" t="str">
        <f>IF(ISERROR(INDEX(基本事項入力シート!$F$59:$V$193,MATCH($J31,基本事項入力シート!$V$59:$V$193,0),2)),"",INDEX(基本事項入力シート!$F$59:$V$193,MATCH($J31,基本事項入力シート!$V$59:$V$193,0),2))</f>
        <v/>
      </c>
      <c r="F31" s="51" t="str">
        <f>IF(ISERROR(INDEX(基本事項入力シート!$T$59:$X$193,MATCH($J31,基本事項入力シート!$V$59:$V$193,0),4)=""),"",IF(INDEX(基本事項入力シート!$T$59:$X$193,MATCH($J31,基本事項入力シート!$V$59:$V$193,0),4)="","","有"))</f>
        <v/>
      </c>
      <c r="G31" s="13"/>
      <c r="H31" s="46"/>
      <c r="I31" s="41"/>
      <c r="J31" s="17">
        <v>26</v>
      </c>
      <c r="K31" s="41"/>
      <c r="L31" s="41"/>
      <c r="M31" s="41"/>
      <c r="N31" s="41"/>
      <c r="O31" s="41"/>
      <c r="P31" s="41"/>
      <c r="Q31" s="41"/>
      <c r="R31" s="42"/>
      <c r="S31" s="42"/>
      <c r="T31" s="538"/>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row>
    <row r="32" spans="1:50" s="12" customFormat="1" ht="18" customHeight="1">
      <c r="A32" s="51" t="str">
        <f>IF(ISERROR(INDEX(基本事項入力シート!$T$59:$V$193,MATCH($J32,基本事項入力シート!$V$59:$V$193,0),1)),"",IF(INDEX(基本事項入力シート!$T$59:$V$193,MATCH($J31,基本事項入力シート!$V$59:$V$193,0),1)=INDEX(基本事項入力シート!$T$59:$V$193,MATCH($J32,基本事項入力シート!$V$59:$V$193,0),1),"〃",INDEX(基本事項入力シート!$T$59:$V$193,MATCH($J32,基本事項入力シート!$V$59:$V$193,0),1)))</f>
        <v/>
      </c>
      <c r="B32" s="160" t="str">
        <f>IF(ISERROR(INDEX(基本事項入力シート!$T$59:$V$193,MATCH($J32,基本事項入力シート!$V$59:$V$193,0),2)),"",IF(INDEX(基本事項入力シート!$T$59:$V$193,MATCH($J31,基本事項入力シート!$V$59:$V$193,0),2)=INDEX(基本事項入力シート!$T$59:$V$193,MATCH($J32,基本事項入力シート!$V$59:$V$193,0),2),"〃",INDEX(基本事項入力シート!$T$59:$V$193,MATCH($J32,基本事項入力シート!$V$59:$V$193,0),2)))</f>
        <v/>
      </c>
      <c r="C32" s="186"/>
      <c r="D32" s="51" t="str">
        <f>IF(ISERROR(INDEX(基本事項入力シート!$F$59:$V$193,MATCH($J32,基本事項入力シート!$V$59:$V$193,0),1)),"",INDEX(基本事項入力シート!$F$59:$V$193,MATCH($J32,基本事項入力シート!$V$59:$V$193,0),1))</f>
        <v/>
      </c>
      <c r="E32" s="52" t="str">
        <f>IF(ISERROR(INDEX(基本事項入力シート!$F$59:$V$193,MATCH($J32,基本事項入力シート!$V$59:$V$193,0),2)),"",INDEX(基本事項入力シート!$F$59:$V$193,MATCH($J32,基本事項入力シート!$V$59:$V$193,0),2))</f>
        <v/>
      </c>
      <c r="F32" s="51" t="str">
        <f>IF(ISERROR(INDEX(基本事項入力シート!$T$59:$X$193,MATCH($J32,基本事項入力シート!$V$59:$V$193,0),4)=""),"",IF(INDEX(基本事項入力シート!$T$59:$X$193,MATCH($J32,基本事項入力シート!$V$59:$V$193,0),4)="","","有"))</f>
        <v/>
      </c>
      <c r="G32" s="13"/>
      <c r="H32" s="46"/>
      <c r="I32" s="41"/>
      <c r="J32" s="14">
        <v>27</v>
      </c>
      <c r="K32" s="41"/>
      <c r="L32" s="41"/>
      <c r="M32" s="41"/>
      <c r="N32" s="41"/>
      <c r="O32" s="41"/>
      <c r="P32" s="41"/>
      <c r="Q32" s="41"/>
      <c r="R32" s="42"/>
      <c r="S32" s="42"/>
      <c r="T32" s="538"/>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row>
    <row r="33" spans="1:50" s="12" customFormat="1" ht="18" customHeight="1">
      <c r="A33" s="51" t="str">
        <f>IF(ISERROR(INDEX(基本事項入力シート!$T$59:$V$193,MATCH($J33,基本事項入力シート!$V$59:$V$193,0),1)),"",IF(INDEX(基本事項入力シート!$T$59:$V$193,MATCH($J32,基本事項入力シート!$V$59:$V$193,0),1)=INDEX(基本事項入力シート!$T$59:$V$193,MATCH($J33,基本事項入力シート!$V$59:$V$193,0),1),"〃",INDEX(基本事項入力シート!$T$59:$V$193,MATCH($J33,基本事項入力シート!$V$59:$V$193,0),1)))</f>
        <v/>
      </c>
      <c r="B33" s="160" t="str">
        <f>IF(ISERROR(INDEX(基本事項入力シート!$T$59:$V$193,MATCH($J33,基本事項入力シート!$V$59:$V$193,0),2)),"",IF(INDEX(基本事項入力シート!$T$59:$V$193,MATCH($J32,基本事項入力シート!$V$59:$V$193,0),2)=INDEX(基本事項入力シート!$T$59:$V$193,MATCH($J33,基本事項入力シート!$V$59:$V$193,0),2),"〃",INDEX(基本事項入力シート!$T$59:$V$193,MATCH($J33,基本事項入力シート!$V$59:$V$193,0),2)))</f>
        <v/>
      </c>
      <c r="C33" s="186"/>
      <c r="D33" s="51" t="str">
        <f>IF(ISERROR(INDEX(基本事項入力シート!$F$59:$V$193,MATCH($J33,基本事項入力シート!$V$59:$V$193,0),1)),"",INDEX(基本事項入力シート!$F$59:$V$193,MATCH($J33,基本事項入力シート!$V$59:$V$193,0),1))</f>
        <v/>
      </c>
      <c r="E33" s="52" t="str">
        <f>IF(ISERROR(INDEX(基本事項入力シート!$F$59:$V$193,MATCH($J33,基本事項入力シート!$V$59:$V$193,0),2)),"",INDEX(基本事項入力シート!$F$59:$V$193,MATCH($J33,基本事項入力シート!$V$59:$V$193,0),2))</f>
        <v/>
      </c>
      <c r="F33" s="51" t="str">
        <f>IF(ISERROR(INDEX(基本事項入力シート!$T$59:$X$193,MATCH($J33,基本事項入力シート!$V$59:$V$193,0),4)=""),"",IF(INDEX(基本事項入力シート!$T$59:$X$193,MATCH($J33,基本事項入力シート!$V$59:$V$193,0),4)="","","有"))</f>
        <v/>
      </c>
      <c r="G33" s="13"/>
      <c r="H33" s="46"/>
      <c r="I33" s="41"/>
      <c r="J33" s="17">
        <v>28</v>
      </c>
      <c r="K33" s="41"/>
      <c r="L33" s="41"/>
      <c r="M33" s="41"/>
      <c r="N33" s="41"/>
      <c r="O33" s="41"/>
      <c r="P33" s="41"/>
      <c r="Q33" s="41"/>
      <c r="R33" s="42"/>
      <c r="S33" s="42"/>
      <c r="T33" s="538"/>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row>
    <row r="34" spans="1:50" s="12" customFormat="1" ht="18" customHeight="1">
      <c r="A34" s="51" t="str">
        <f>IF(ISERROR(INDEX(基本事項入力シート!$T$59:$V$193,MATCH($J34,基本事項入力シート!$V$59:$V$193,0),1)),"",IF(INDEX(基本事項入力シート!$T$59:$V$193,MATCH($J33,基本事項入力シート!$V$59:$V$193,0),1)=INDEX(基本事項入力シート!$T$59:$V$193,MATCH($J34,基本事項入力シート!$V$59:$V$193,0),1),"〃",INDEX(基本事項入力シート!$T$59:$V$193,MATCH($J34,基本事項入力シート!$V$59:$V$193,0),1)))</f>
        <v/>
      </c>
      <c r="B34" s="160" t="str">
        <f>IF(ISERROR(INDEX(基本事項入力シート!$T$59:$V$193,MATCH($J34,基本事項入力シート!$V$59:$V$193,0),2)),"",IF(INDEX(基本事項入力シート!$T$59:$V$193,MATCH($J33,基本事項入力シート!$V$59:$V$193,0),2)=INDEX(基本事項入力シート!$T$59:$V$193,MATCH($J34,基本事項入力シート!$V$59:$V$193,0),2),"〃",INDEX(基本事項入力シート!$T$59:$V$193,MATCH($J34,基本事項入力シート!$V$59:$V$193,0),2)))</f>
        <v/>
      </c>
      <c r="C34" s="186"/>
      <c r="D34" s="51" t="str">
        <f>IF(ISERROR(INDEX(基本事項入力シート!$F$59:$V$193,MATCH($J34,基本事項入力シート!$V$59:$V$193,0),1)),"",INDEX(基本事項入力シート!$F$59:$V$193,MATCH($J34,基本事項入力シート!$V$59:$V$193,0),1))</f>
        <v/>
      </c>
      <c r="E34" s="52" t="str">
        <f>IF(ISERROR(INDEX(基本事項入力シート!$F$59:$V$193,MATCH($J34,基本事項入力シート!$V$59:$V$193,0),2)),"",INDEX(基本事項入力シート!$F$59:$V$193,MATCH($J34,基本事項入力シート!$V$59:$V$193,0),2))</f>
        <v/>
      </c>
      <c r="F34" s="51" t="str">
        <f>IF(ISERROR(INDEX(基本事項入力シート!$T$59:$X$193,MATCH($J34,基本事項入力シート!$V$59:$V$193,0),4)=""),"",IF(INDEX(基本事項入力シート!$T$59:$X$193,MATCH($J34,基本事項入力シート!$V$59:$V$193,0),4)="","","有"))</f>
        <v/>
      </c>
      <c r="G34" s="13"/>
      <c r="H34" s="46"/>
      <c r="I34" s="41"/>
      <c r="J34" s="14">
        <v>29</v>
      </c>
      <c r="K34" s="41"/>
      <c r="L34" s="41"/>
      <c r="M34" s="41"/>
      <c r="N34" s="41"/>
      <c r="O34" s="41"/>
      <c r="P34" s="41"/>
      <c r="Q34" s="41"/>
      <c r="R34" s="42"/>
      <c r="S34" s="42"/>
      <c r="T34" s="538"/>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row>
    <row r="35" spans="1:50" s="12" customFormat="1" ht="18" customHeight="1">
      <c r="A35" s="51" t="str">
        <f>IF(ISERROR(INDEX(基本事項入力シート!$T$59:$V$193,MATCH($J35,基本事項入力シート!$V$59:$V$193,0),1)),"",IF(INDEX(基本事項入力シート!$T$59:$V$193,MATCH($J34,基本事項入力シート!$V$59:$V$193,0),1)=INDEX(基本事項入力シート!$T$59:$V$193,MATCH($J35,基本事項入力シート!$V$59:$V$193,0),1),"〃",INDEX(基本事項入力シート!$T$59:$V$193,MATCH($J35,基本事項入力シート!$V$59:$V$193,0),1)))</f>
        <v/>
      </c>
      <c r="B35" s="160" t="str">
        <f>IF(ISERROR(INDEX(基本事項入力シート!$T$59:$V$193,MATCH($J35,基本事項入力シート!$V$59:$V$193,0),2)),"",IF(INDEX(基本事項入力シート!$T$59:$V$193,MATCH($J34,基本事項入力シート!$V$59:$V$193,0),2)=INDEX(基本事項入力シート!$T$59:$V$193,MATCH($J35,基本事項入力シート!$V$59:$V$193,0),2),"〃",INDEX(基本事項入力シート!$T$59:$V$193,MATCH($J35,基本事項入力シート!$V$59:$V$193,0),2)))</f>
        <v/>
      </c>
      <c r="C35" s="186"/>
      <c r="D35" s="51" t="str">
        <f>IF(ISERROR(INDEX(基本事項入力シート!$F$59:$V$193,MATCH($J35,基本事項入力シート!$V$59:$V$193,0),1)),"",INDEX(基本事項入力シート!$F$59:$V$193,MATCH($J35,基本事項入力シート!$V$59:$V$193,0),1))</f>
        <v/>
      </c>
      <c r="E35" s="52" t="str">
        <f>IF(ISERROR(INDEX(基本事項入力シート!$F$59:$V$193,MATCH($J35,基本事項入力シート!$V$59:$V$193,0),2)),"",INDEX(基本事項入力シート!$F$59:$V$193,MATCH($J35,基本事項入力シート!$V$59:$V$193,0),2))</f>
        <v/>
      </c>
      <c r="F35" s="51" t="str">
        <f>IF(ISERROR(INDEX(基本事項入力シート!$T$59:$X$193,MATCH($J35,基本事項入力シート!$V$59:$V$193,0),4)=""),"",IF(INDEX(基本事項入力シート!$T$59:$X$193,MATCH($J35,基本事項入力シート!$V$59:$V$193,0),4)="","","有"))</f>
        <v/>
      </c>
      <c r="G35" s="13"/>
      <c r="H35" s="46"/>
      <c r="I35" s="41"/>
      <c r="J35" s="17">
        <v>30</v>
      </c>
      <c r="K35" s="41"/>
      <c r="L35" s="41"/>
      <c r="M35" s="41"/>
      <c r="N35" s="41"/>
      <c r="O35" s="41"/>
      <c r="P35" s="41"/>
      <c r="Q35" s="41"/>
      <c r="R35" s="42"/>
      <c r="S35" s="42"/>
      <c r="T35" s="538"/>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row>
    <row r="36" spans="1:50" s="12" customFormat="1" ht="18" customHeight="1">
      <c r="A36" s="51" t="str">
        <f>IF(ISERROR(INDEX(基本事項入力シート!$T$59:$V$193,MATCH($J36,基本事項入力シート!$V$59:$V$193,0),1)),"",IF(INDEX(基本事項入力シート!$T$59:$V$193,MATCH($J35,基本事項入力シート!$V$59:$V$193,0),1)=INDEX(基本事項入力シート!$T$59:$V$193,MATCH($J36,基本事項入力シート!$V$59:$V$193,0),1),"〃",INDEX(基本事項入力シート!$T$59:$V$193,MATCH($J36,基本事項入力シート!$V$59:$V$193,0),1)))</f>
        <v/>
      </c>
      <c r="B36" s="160" t="str">
        <f>IF(ISERROR(INDEX(基本事項入力シート!$T$59:$V$193,MATCH($J36,基本事項入力シート!$V$59:$V$193,0),2)),"",IF(INDEX(基本事項入力シート!$T$59:$V$193,MATCH($J35,基本事項入力シート!$V$59:$V$193,0),2)=INDEX(基本事項入力シート!$T$59:$V$193,MATCH($J36,基本事項入力シート!$V$59:$V$193,0),2),"〃",INDEX(基本事項入力シート!$T$59:$V$193,MATCH($J36,基本事項入力シート!$V$59:$V$193,0),2)))</f>
        <v/>
      </c>
      <c r="C36" s="186"/>
      <c r="D36" s="51" t="str">
        <f>IF(ISERROR(INDEX(基本事項入力シート!$F$59:$V$193,MATCH($J36,基本事項入力シート!$V$59:$V$193,0),1)),"",INDEX(基本事項入力シート!$F$59:$V$193,MATCH($J36,基本事項入力シート!$V$59:$V$193,0),1))</f>
        <v/>
      </c>
      <c r="E36" s="52" t="str">
        <f>IF(ISERROR(INDEX(基本事項入力シート!$F$59:$V$193,MATCH($J36,基本事項入力シート!$V$59:$V$193,0),2)),"",INDEX(基本事項入力シート!$F$59:$V$193,MATCH($J36,基本事項入力シート!$V$59:$V$193,0),2))</f>
        <v/>
      </c>
      <c r="F36" s="51" t="str">
        <f>IF(ISERROR(INDEX(基本事項入力シート!$T$59:$X$193,MATCH($J36,基本事項入力シート!$V$59:$V$193,0),4)=""),"",IF(INDEX(基本事項入力シート!$T$59:$X$193,MATCH($J36,基本事項入力シート!$V$59:$V$193,0),4)="","","有"))</f>
        <v/>
      </c>
      <c r="G36" s="13"/>
      <c r="H36" s="46"/>
      <c r="I36" s="41"/>
      <c r="J36" s="14">
        <v>31</v>
      </c>
      <c r="K36" s="41"/>
      <c r="L36" s="41"/>
      <c r="M36" s="41"/>
      <c r="N36" s="41"/>
      <c r="O36" s="41"/>
      <c r="P36" s="41"/>
      <c r="Q36" s="41"/>
      <c r="R36" s="42"/>
      <c r="S36" s="42"/>
      <c r="T36" s="538"/>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row>
    <row r="37" spans="1:50" s="12" customFormat="1" ht="18" customHeight="1">
      <c r="A37" s="51" t="str">
        <f>IF(ISERROR(INDEX(基本事項入力シート!$T$59:$V$193,MATCH($J37,基本事項入力シート!$V$59:$V$193,0),1)),"",IF(INDEX(基本事項入力シート!$T$59:$V$193,MATCH($J36,基本事項入力シート!$V$59:$V$193,0),1)=INDEX(基本事項入力シート!$T$59:$V$193,MATCH($J37,基本事項入力シート!$V$59:$V$193,0),1),"〃",INDEX(基本事項入力シート!$T$59:$V$193,MATCH($J37,基本事項入力シート!$V$59:$V$193,0),1)))</f>
        <v/>
      </c>
      <c r="B37" s="160" t="str">
        <f>IF(ISERROR(INDEX(基本事項入力シート!$T$59:$V$193,MATCH($J37,基本事項入力シート!$V$59:$V$193,0),2)),"",IF(INDEX(基本事項入力シート!$T$59:$V$193,MATCH($J36,基本事項入力シート!$V$59:$V$193,0),2)=INDEX(基本事項入力シート!$T$59:$V$193,MATCH($J37,基本事項入力シート!$V$59:$V$193,0),2),"〃",INDEX(基本事項入力シート!$T$59:$V$193,MATCH($J37,基本事項入力シート!$V$59:$V$193,0),2)))</f>
        <v/>
      </c>
      <c r="C37" s="186"/>
      <c r="D37" s="51" t="str">
        <f>IF(ISERROR(INDEX(基本事項入力シート!$F$59:$V$193,MATCH($J37,基本事項入力シート!$V$59:$V$193,0),1)),"",INDEX(基本事項入力シート!$F$59:$V$193,MATCH($J37,基本事項入力シート!$V$59:$V$193,0),1))</f>
        <v/>
      </c>
      <c r="E37" s="52" t="str">
        <f>IF(ISERROR(INDEX(基本事項入力シート!$F$59:$V$193,MATCH($J37,基本事項入力シート!$V$59:$V$193,0),2)),"",INDEX(基本事項入力シート!$F$59:$V$193,MATCH($J37,基本事項入力シート!$V$59:$V$193,0),2))</f>
        <v/>
      </c>
      <c r="F37" s="51" t="str">
        <f>IF(ISERROR(INDEX(基本事項入力シート!$T$59:$X$193,MATCH($J37,基本事項入力シート!$V$59:$V$193,0),4)=""),"",IF(INDEX(基本事項入力シート!$T$59:$X$193,MATCH($J37,基本事項入力シート!$V$59:$V$193,0),4)="","","有"))</f>
        <v/>
      </c>
      <c r="G37" s="13"/>
      <c r="H37" s="46"/>
      <c r="I37" s="41"/>
      <c r="J37" s="17">
        <v>32</v>
      </c>
      <c r="K37" s="41"/>
      <c r="L37" s="41"/>
      <c r="M37" s="41"/>
      <c r="N37" s="41"/>
      <c r="O37" s="41"/>
      <c r="P37" s="41"/>
      <c r="Q37" s="41"/>
      <c r="R37" s="42"/>
      <c r="S37" s="42"/>
      <c r="T37" s="538"/>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row>
    <row r="38" spans="1:50" s="12" customFormat="1" ht="18" customHeight="1">
      <c r="A38" s="51" t="str">
        <f>IF(ISERROR(INDEX(基本事項入力シート!$T$59:$V$193,MATCH($J38,基本事項入力シート!$V$59:$V$193,0),1)),"",IF(INDEX(基本事項入力シート!$T$59:$V$193,MATCH($J37,基本事項入力シート!$V$59:$V$193,0),1)=INDEX(基本事項入力シート!$T$59:$V$193,MATCH($J38,基本事項入力シート!$V$59:$V$193,0),1),"〃",INDEX(基本事項入力シート!$T$59:$V$193,MATCH($J38,基本事項入力シート!$V$59:$V$193,0),1)))</f>
        <v/>
      </c>
      <c r="B38" s="160" t="str">
        <f>IF(ISERROR(INDEX(基本事項入力シート!$T$59:$V$193,MATCH($J38,基本事項入力シート!$V$59:$V$193,0),2)),"",IF(INDEX(基本事項入力シート!$T$59:$V$193,MATCH($J37,基本事項入力シート!$V$59:$V$193,0),2)=INDEX(基本事項入力シート!$T$59:$V$193,MATCH($J38,基本事項入力シート!$V$59:$V$193,0),2),"〃",INDEX(基本事項入力シート!$T$59:$V$193,MATCH($J38,基本事項入力シート!$V$59:$V$193,0),2)))</f>
        <v/>
      </c>
      <c r="C38" s="186"/>
      <c r="D38" s="51" t="str">
        <f>IF(ISERROR(INDEX(基本事項入力シート!$F$59:$V$193,MATCH($J38,基本事項入力シート!$V$59:$V$193,0),1)),"",INDEX(基本事項入力シート!$F$59:$V$193,MATCH($J38,基本事項入力シート!$V$59:$V$193,0),1))</f>
        <v/>
      </c>
      <c r="E38" s="52" t="str">
        <f>IF(ISERROR(INDEX(基本事項入力シート!$F$59:$V$193,MATCH($J38,基本事項入力シート!$V$59:$V$193,0),2)),"",INDEX(基本事項入力シート!$F$59:$V$193,MATCH($J38,基本事項入力シート!$V$59:$V$193,0),2))</f>
        <v/>
      </c>
      <c r="F38" s="51" t="str">
        <f>IF(ISERROR(INDEX(基本事項入力シート!$T$59:$X$193,MATCH($J38,基本事項入力シート!$V$59:$V$193,0),4)=""),"",IF(INDEX(基本事項入力シート!$T$59:$X$193,MATCH($J38,基本事項入力シート!$V$59:$V$193,0),4)="","","有"))</f>
        <v/>
      </c>
      <c r="G38" s="13"/>
      <c r="H38" s="46"/>
      <c r="I38" s="41"/>
      <c r="J38" s="14">
        <v>33</v>
      </c>
      <c r="K38" s="41"/>
      <c r="L38" s="41"/>
      <c r="M38" s="41"/>
      <c r="N38" s="41"/>
      <c r="O38" s="41"/>
      <c r="P38" s="41"/>
      <c r="Q38" s="41"/>
      <c r="R38" s="42"/>
      <c r="S38" s="42"/>
      <c r="T38" s="538"/>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row>
    <row r="39" spans="1:50" s="12" customFormat="1" ht="18" customHeight="1">
      <c r="A39" s="51" t="str">
        <f>IF(ISERROR(INDEX(基本事項入力シート!$T$59:$V$193,MATCH($J39,基本事項入力シート!$V$59:$V$193,0),1)),"",IF(INDEX(基本事項入力シート!$T$59:$V$193,MATCH($J38,基本事項入力シート!$V$59:$V$193,0),1)=INDEX(基本事項入力シート!$T$59:$V$193,MATCH($J39,基本事項入力シート!$V$59:$V$193,0),1),"〃",INDEX(基本事項入力シート!$T$59:$V$193,MATCH($J39,基本事項入力シート!$V$59:$V$193,0),1)))</f>
        <v/>
      </c>
      <c r="B39" s="160" t="str">
        <f>IF(ISERROR(INDEX(基本事項入力シート!$T$59:$V$193,MATCH($J39,基本事項入力シート!$V$59:$V$193,0),2)),"",IF(INDEX(基本事項入力シート!$T$59:$V$193,MATCH($J38,基本事項入力シート!$V$59:$V$193,0),2)=INDEX(基本事項入力シート!$T$59:$V$193,MATCH($J39,基本事項入力シート!$V$59:$V$193,0),2),"〃",INDEX(基本事項入力シート!$T$59:$V$193,MATCH($J39,基本事項入力シート!$V$59:$V$193,0),2)))</f>
        <v/>
      </c>
      <c r="C39" s="186"/>
      <c r="D39" s="51" t="str">
        <f>IF(ISERROR(INDEX(基本事項入力シート!$F$59:$V$193,MATCH($J39,基本事項入力シート!$V$59:$V$193,0),1)),"",INDEX(基本事項入力シート!$F$59:$V$193,MATCH($J39,基本事項入力シート!$V$59:$V$193,0),1))</f>
        <v/>
      </c>
      <c r="E39" s="52" t="str">
        <f>IF(ISERROR(INDEX(基本事項入力シート!$F$59:$V$193,MATCH($J39,基本事項入力シート!$V$59:$V$193,0),2)),"",INDEX(基本事項入力シート!$F$59:$V$193,MATCH($J39,基本事項入力シート!$V$59:$V$193,0),2))</f>
        <v/>
      </c>
      <c r="F39" s="51" t="str">
        <f>IF(ISERROR(INDEX(基本事項入力シート!$T$59:$X$193,MATCH($J39,基本事項入力シート!$V$59:$V$193,0),4)=""),"",IF(INDEX(基本事項入力シート!$T$59:$X$193,MATCH($J39,基本事項入力シート!$V$59:$V$193,0),4)="","","有"))</f>
        <v/>
      </c>
      <c r="G39" s="13"/>
      <c r="H39" s="46"/>
      <c r="I39" s="41"/>
      <c r="J39" s="17">
        <v>34</v>
      </c>
      <c r="K39" s="41"/>
      <c r="L39" s="41"/>
      <c r="M39" s="41"/>
      <c r="N39" s="41"/>
      <c r="O39" s="41"/>
      <c r="P39" s="41"/>
      <c r="Q39" s="41"/>
      <c r="R39" s="42"/>
      <c r="S39" s="42"/>
      <c r="T39" s="538"/>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row>
    <row r="40" spans="1:50" ht="18" customHeight="1">
      <c r="A40" s="51" t="str">
        <f>IF(ISERROR(INDEX(基本事項入力シート!$T$59:$V$193,MATCH($J40,基本事項入力シート!$V$59:$V$193,0),1)),"",IF(INDEX(基本事項入力シート!$T$59:$V$193,MATCH($J39,基本事項入力シート!$V$59:$V$193,0),1)=INDEX(基本事項入力シート!$T$59:$V$193,MATCH($J40,基本事項入力シート!$V$59:$V$193,0),1),"〃",INDEX(基本事項入力シート!$T$59:$V$193,MATCH($J40,基本事項入力シート!$V$59:$V$193,0),1)))</f>
        <v/>
      </c>
      <c r="B40" s="160" t="str">
        <f>IF(ISERROR(INDEX(基本事項入力シート!$T$59:$V$193,MATCH($J40,基本事項入力シート!$V$59:$V$193,0),2)),"",IF(INDEX(基本事項入力シート!$T$59:$V$193,MATCH($J39,基本事項入力シート!$V$59:$V$193,0),2)=INDEX(基本事項入力シート!$T$59:$V$193,MATCH($J40,基本事項入力シート!$V$59:$V$193,0),2),"〃",INDEX(基本事項入力シート!$T$59:$V$193,MATCH($J40,基本事項入力シート!$V$59:$V$193,0),2)))</f>
        <v/>
      </c>
      <c r="C40" s="186"/>
      <c r="D40" s="51" t="str">
        <f>IF(ISERROR(INDEX(基本事項入力シート!$F$59:$V$193,MATCH($J40,基本事項入力シート!$V$59:$V$193,0),1)),"",INDEX(基本事項入力シート!$F$59:$V$193,MATCH($J40,基本事項入力シート!$V$59:$V$193,0),1))</f>
        <v/>
      </c>
      <c r="E40" s="52" t="str">
        <f>IF(ISERROR(INDEX(基本事項入力シート!$F$59:$V$193,MATCH($J40,基本事項入力シート!$V$59:$V$193,0),2)),"",INDEX(基本事項入力シート!$F$59:$V$193,MATCH($J40,基本事項入力シート!$V$59:$V$193,0),2))</f>
        <v/>
      </c>
      <c r="F40" s="51" t="str">
        <f>IF(ISERROR(INDEX(基本事項入力シート!$T$59:$X$193,MATCH($J40,基本事項入力シート!$V$59:$V$193,0),4)=""),"",IF(INDEX(基本事項入力シート!$T$59:$X$193,MATCH($J40,基本事項入力シート!$V$59:$V$193,0),4)="","","有"))</f>
        <v/>
      </c>
      <c r="J40" s="14">
        <v>35</v>
      </c>
      <c r="T40" s="539"/>
    </row>
    <row r="41" spans="1:50" ht="18" customHeight="1">
      <c r="A41" s="51" t="str">
        <f>IF(ISERROR(INDEX(基本事項入力シート!$T$59:$V$193,MATCH($J41,基本事項入力シート!$V$59:$V$193,0),1)),"",IF(INDEX(基本事項入力シート!$T$59:$V$193,MATCH($J40,基本事項入力シート!$V$59:$V$193,0),1)=INDEX(基本事項入力シート!$T$59:$V$193,MATCH($J41,基本事項入力シート!$V$59:$V$193,0),1),"〃",INDEX(基本事項入力シート!$T$59:$V$193,MATCH($J41,基本事項入力シート!$V$59:$V$193,0),1)))</f>
        <v/>
      </c>
      <c r="B41" s="160" t="str">
        <f>IF(ISERROR(INDEX(基本事項入力シート!$T$59:$V$193,MATCH($J41,基本事項入力シート!$V$59:$V$193,0),2)),"",IF(INDEX(基本事項入力シート!$T$59:$V$193,MATCH($J40,基本事項入力シート!$V$59:$V$193,0),2)=INDEX(基本事項入力シート!$T$59:$V$193,MATCH($J41,基本事項入力シート!$V$59:$V$193,0),2),"〃",INDEX(基本事項入力シート!$T$59:$V$193,MATCH($J41,基本事項入力シート!$V$59:$V$193,0),2)))</f>
        <v/>
      </c>
      <c r="C41" s="186"/>
      <c r="D41" s="51" t="str">
        <f>IF(ISERROR(INDEX(基本事項入力シート!$F$59:$V$193,MATCH($J41,基本事項入力シート!$V$59:$V$193,0),1)),"",INDEX(基本事項入力シート!$F$59:$V$193,MATCH($J41,基本事項入力シート!$V$59:$V$193,0),1))</f>
        <v/>
      </c>
      <c r="E41" s="52" t="str">
        <f>IF(ISERROR(INDEX(基本事項入力シート!$F$59:$V$193,MATCH($J41,基本事項入力シート!$V$59:$V$193,0),2)),"",INDEX(基本事項入力シート!$F$59:$V$193,MATCH($J41,基本事項入力シート!$V$59:$V$193,0),2))</f>
        <v/>
      </c>
      <c r="F41" s="51" t="str">
        <f>IF(ISERROR(INDEX(基本事項入力シート!$T$59:$X$193,MATCH($J41,基本事項入力シート!$V$59:$V$193,0),4)=""),"",IF(INDEX(基本事項入力シート!$T$59:$X$193,MATCH($J41,基本事項入力シート!$V$59:$V$193,0),4)="","","有"))</f>
        <v/>
      </c>
      <c r="J41" s="17">
        <v>36</v>
      </c>
      <c r="T41" s="539"/>
    </row>
    <row r="42" spans="1:50" ht="18" customHeight="1">
      <c r="A42" s="51" t="str">
        <f>IF(ISERROR(INDEX(基本事項入力シート!$T$59:$V$193,MATCH($J42,基本事項入力シート!$V$59:$V$193,0),1)),"",IF(INDEX(基本事項入力シート!$T$59:$V$193,MATCH($J41,基本事項入力シート!$V$59:$V$193,0),1)=INDEX(基本事項入力シート!$T$59:$V$193,MATCH($J42,基本事項入力シート!$V$59:$V$193,0),1),"〃",INDEX(基本事項入力シート!$T$59:$V$193,MATCH($J42,基本事項入力シート!$V$59:$V$193,0),1)))</f>
        <v/>
      </c>
      <c r="B42" s="160" t="str">
        <f>IF(ISERROR(INDEX(基本事項入力シート!$T$59:$V$193,MATCH($J42,基本事項入力シート!$V$59:$V$193,0),2)),"",IF(INDEX(基本事項入力シート!$T$59:$V$193,MATCH($J41,基本事項入力シート!$V$59:$V$193,0),2)=INDEX(基本事項入力シート!$T$59:$V$193,MATCH($J42,基本事項入力シート!$V$59:$V$193,0),2),"〃",INDEX(基本事項入力シート!$T$59:$V$193,MATCH($J42,基本事項入力シート!$V$59:$V$193,0),2)))</f>
        <v/>
      </c>
      <c r="C42" s="186"/>
      <c r="D42" s="51" t="str">
        <f>IF(ISERROR(INDEX(基本事項入力シート!$F$59:$V$193,MATCH($J42,基本事項入力シート!$V$59:$V$193,0),1)),"",INDEX(基本事項入力シート!$F$59:$V$193,MATCH($J42,基本事項入力シート!$V$59:$V$193,0),1))</f>
        <v/>
      </c>
      <c r="E42" s="52" t="str">
        <f>IF(ISERROR(INDEX(基本事項入力シート!$F$59:$V$193,MATCH($J42,基本事項入力シート!$V$59:$V$193,0),2)),"",INDEX(基本事項入力シート!$F$59:$V$193,MATCH($J42,基本事項入力シート!$V$59:$V$193,0),2))</f>
        <v/>
      </c>
      <c r="F42" s="51" t="str">
        <f>IF(ISERROR(INDEX(基本事項入力シート!$T$59:$X$193,MATCH($J42,基本事項入力シート!$V$59:$V$193,0),4)=""),"",IF(INDEX(基本事項入力シート!$T$59:$X$193,MATCH($J42,基本事項入力シート!$V$59:$V$193,0),4)="","","有"))</f>
        <v/>
      </c>
      <c r="J42" s="14">
        <v>37</v>
      </c>
      <c r="T42" s="539"/>
    </row>
    <row r="43" spans="1:50" ht="18" customHeight="1">
      <c r="A43" s="51" t="str">
        <f>IF(ISERROR(INDEX(基本事項入力シート!$T$59:$V$193,MATCH($J43,基本事項入力シート!$V$59:$V$193,0),1)),"",IF(INDEX(基本事項入力シート!$T$59:$V$193,MATCH($J42,基本事項入力シート!$V$59:$V$193,0),1)=INDEX(基本事項入力シート!$T$59:$V$193,MATCH($J43,基本事項入力シート!$V$59:$V$193,0),1),"〃",INDEX(基本事項入力シート!$T$59:$V$193,MATCH($J43,基本事項入力シート!$V$59:$V$193,0),1)))</f>
        <v/>
      </c>
      <c r="B43" s="160" t="str">
        <f>IF(ISERROR(INDEX(基本事項入力シート!$T$59:$V$193,MATCH($J43,基本事項入力シート!$V$59:$V$193,0),2)),"",IF(INDEX(基本事項入力シート!$T$59:$V$193,MATCH($J42,基本事項入力シート!$V$59:$V$193,0),2)=INDEX(基本事項入力シート!$T$59:$V$193,MATCH($J43,基本事項入力シート!$V$59:$V$193,0),2),"〃",INDEX(基本事項入力シート!$T$59:$V$193,MATCH($J43,基本事項入力シート!$V$59:$V$193,0),2)))</f>
        <v/>
      </c>
      <c r="C43" s="186"/>
      <c r="D43" s="51" t="str">
        <f>IF(ISERROR(INDEX(基本事項入力シート!$F$59:$V$193,MATCH($J43,基本事項入力シート!$V$59:$V$193,0),1)),"",INDEX(基本事項入力シート!$F$59:$V$193,MATCH($J43,基本事項入力シート!$V$59:$V$193,0),1))</f>
        <v/>
      </c>
      <c r="E43" s="52" t="str">
        <f>IF(ISERROR(INDEX(基本事項入力シート!$F$59:$V$193,MATCH($J43,基本事項入力シート!$V$59:$V$193,0),2)),"",INDEX(基本事項入力シート!$F$59:$V$193,MATCH($J43,基本事項入力シート!$V$59:$V$193,0),2))</f>
        <v/>
      </c>
      <c r="F43" s="51" t="str">
        <f>IF(ISERROR(INDEX(基本事項入力シート!$T$59:$X$193,MATCH($J43,基本事項入力シート!$V$59:$V$193,0),4)=""),"",IF(INDEX(基本事項入力シート!$T$59:$X$193,MATCH($J43,基本事項入力シート!$V$59:$V$193,0),4)="","","有"))</f>
        <v/>
      </c>
      <c r="J43" s="17">
        <v>38</v>
      </c>
      <c r="T43" s="539"/>
    </row>
    <row r="44" spans="1:50" ht="18" customHeight="1">
      <c r="A44" s="51" t="str">
        <f>IF(ISERROR(INDEX(基本事項入力シート!$T$59:$V$193,MATCH($J44,基本事項入力シート!$V$59:$V$193,0),1)),"",IF(INDEX(基本事項入力シート!$T$59:$V$193,MATCH($J43,基本事項入力シート!$V$59:$V$193,0),1)=INDEX(基本事項入力シート!$T$59:$V$193,MATCH($J44,基本事項入力シート!$V$59:$V$193,0),1),"〃",INDEX(基本事項入力シート!$T$59:$V$193,MATCH($J44,基本事項入力シート!$V$59:$V$193,0),1)))</f>
        <v/>
      </c>
      <c r="B44" s="160" t="str">
        <f>IF(ISERROR(INDEX(基本事項入力シート!$T$59:$V$193,MATCH($J44,基本事項入力シート!$V$59:$V$193,0),2)),"",IF(INDEX(基本事項入力シート!$T$59:$V$193,MATCH($J43,基本事項入力シート!$V$59:$V$193,0),2)=INDEX(基本事項入力シート!$T$59:$V$193,MATCH($J44,基本事項入力シート!$V$59:$V$193,0),2),"〃",INDEX(基本事項入力シート!$T$59:$V$193,MATCH($J44,基本事項入力シート!$V$59:$V$193,0),2)))</f>
        <v/>
      </c>
      <c r="C44" s="186"/>
      <c r="D44" s="51" t="str">
        <f>IF(ISERROR(INDEX(基本事項入力シート!$F$59:$V$193,MATCH($J44,基本事項入力シート!$V$59:$V$193,0),1)),"",INDEX(基本事項入力シート!$F$59:$V$193,MATCH($J44,基本事項入力シート!$V$59:$V$193,0),1))</f>
        <v/>
      </c>
      <c r="E44" s="52" t="str">
        <f>IF(ISERROR(INDEX(基本事項入力シート!$F$59:$V$193,MATCH($J44,基本事項入力シート!$V$59:$V$193,0),2)),"",INDEX(基本事項入力シート!$F$59:$V$193,MATCH($J44,基本事項入力シート!$V$59:$V$193,0),2))</f>
        <v/>
      </c>
      <c r="F44" s="51" t="str">
        <f>IF(ISERROR(INDEX(基本事項入力シート!$T$59:$X$193,MATCH($J44,基本事項入力シート!$V$59:$V$193,0),4)=""),"",IF(INDEX(基本事項入力シート!$T$59:$X$193,MATCH($J44,基本事項入力シート!$V$59:$V$193,0),4)="","","有"))</f>
        <v/>
      </c>
      <c r="J44" s="14">
        <v>39</v>
      </c>
    </row>
    <row r="45" spans="1:50" ht="18" customHeight="1">
      <c r="A45" s="51" t="str">
        <f>IF(ISERROR(INDEX(基本事項入力シート!$T$59:$V$193,MATCH($J45,基本事項入力シート!$V$59:$V$193,0),1)),"",IF(INDEX(基本事項入力シート!$T$59:$V$193,MATCH($J44,基本事項入力シート!$V$59:$V$193,0),1)=INDEX(基本事項入力シート!$T$59:$V$193,MATCH($J45,基本事項入力シート!$V$59:$V$193,0),1),"〃",INDEX(基本事項入力シート!$T$59:$V$193,MATCH($J45,基本事項入力シート!$V$59:$V$193,0),1)))</f>
        <v/>
      </c>
      <c r="B45" s="160" t="str">
        <f>IF(ISERROR(INDEX(基本事項入力シート!$T$59:$V$193,MATCH($J45,基本事項入力シート!$V$59:$V$193,0),2)),"",IF(INDEX(基本事項入力シート!$T$59:$V$193,MATCH($J44,基本事項入力シート!$V$59:$V$193,0),2)=INDEX(基本事項入力シート!$T$59:$V$193,MATCH($J45,基本事項入力シート!$V$59:$V$193,0),2),"〃",INDEX(基本事項入力シート!$T$59:$V$193,MATCH($J45,基本事項入力シート!$V$59:$V$193,0),2)))</f>
        <v/>
      </c>
      <c r="C45" s="186"/>
      <c r="D45" s="51" t="str">
        <f>IF(ISERROR(INDEX(基本事項入力シート!$F$59:$V$193,MATCH($J45,基本事項入力シート!$V$59:$V$193,0),1)),"",INDEX(基本事項入力シート!$F$59:$V$193,MATCH($J45,基本事項入力シート!$V$59:$V$193,0),1))</f>
        <v/>
      </c>
      <c r="E45" s="52" t="str">
        <f>IF(ISERROR(INDEX(基本事項入力シート!$F$59:$V$193,MATCH($J45,基本事項入力シート!$V$59:$V$193,0),2)),"",INDEX(基本事項入力シート!$F$59:$V$193,MATCH($J45,基本事項入力シート!$V$59:$V$193,0),2))</f>
        <v/>
      </c>
      <c r="F45" s="51" t="str">
        <f>IF(ISERROR(INDEX(基本事項入力シート!$T$59:$X$193,MATCH($J45,基本事項入力シート!$V$59:$V$193,0),4)=""),"",IF(INDEX(基本事項入力シート!$T$59:$X$193,MATCH($J45,基本事項入力シート!$V$59:$V$193,0),4)="","","有"))</f>
        <v/>
      </c>
      <c r="J45" s="17">
        <v>40</v>
      </c>
    </row>
    <row r="46" spans="1:50" ht="18" customHeight="1">
      <c r="A46" s="51" t="str">
        <f>IF(ISERROR(INDEX(基本事項入力シート!$T$59:$V$193,MATCH($J46,基本事項入力シート!$V$59:$V$193,0),1)),"",IF(INDEX(基本事項入力シート!$T$59:$V$193,MATCH($J45,基本事項入力シート!$V$59:$V$193,0),1)=INDEX(基本事項入力シート!$T$59:$V$193,MATCH($J46,基本事項入力シート!$V$59:$V$193,0),1),"〃",INDEX(基本事項入力シート!$T$59:$V$193,MATCH($J46,基本事項入力シート!$V$59:$V$193,0),1)))</f>
        <v/>
      </c>
      <c r="B46" s="160" t="str">
        <f>IF(ISERROR(INDEX(基本事項入力シート!$T$59:$V$193,MATCH($J46,基本事項入力シート!$V$59:$V$193,0),2)),"",IF(INDEX(基本事項入力シート!$T$59:$V$193,MATCH($J45,基本事項入力シート!$V$59:$V$193,0),2)=INDEX(基本事項入力シート!$T$59:$V$193,MATCH($J46,基本事項入力シート!$V$59:$V$193,0),2),"〃",INDEX(基本事項入力シート!$T$59:$V$193,MATCH($J46,基本事項入力シート!$V$59:$V$193,0),2)))</f>
        <v/>
      </c>
      <c r="C46" s="186"/>
      <c r="D46" s="51" t="str">
        <f>IF(ISERROR(INDEX(基本事項入力シート!$F$59:$V$193,MATCH($J46,基本事項入力シート!$V$59:$V$193,0),1)),"",INDEX(基本事項入力シート!$F$59:$V$193,MATCH($J46,基本事項入力シート!$V$59:$V$193,0),1))</f>
        <v/>
      </c>
      <c r="E46" s="52" t="str">
        <f>IF(ISERROR(INDEX(基本事項入力シート!$F$59:$V$193,MATCH($J46,基本事項入力シート!$V$59:$V$193,0),2)),"",INDEX(基本事項入力シート!$F$59:$V$193,MATCH($J46,基本事項入力シート!$V$59:$V$193,0),2))</f>
        <v/>
      </c>
      <c r="F46" s="51" t="str">
        <f>IF(ISERROR(INDEX(基本事項入力シート!$T$59:$X$193,MATCH($J46,基本事項入力シート!$V$59:$V$193,0),4)=""),"",IF(INDEX(基本事項入力シート!$T$59:$X$193,MATCH($J46,基本事項入力シート!$V$59:$V$193,0),4)="","","有"))</f>
        <v/>
      </c>
      <c r="J46" s="17">
        <v>41</v>
      </c>
    </row>
    <row r="47" spans="1:50" ht="18" customHeight="1">
      <c r="A47" s="537" t="s">
        <v>675</v>
      </c>
      <c r="B47" s="537"/>
      <c r="C47" s="537"/>
      <c r="D47" s="537"/>
      <c r="E47" s="537"/>
      <c r="F47" s="537"/>
    </row>
    <row r="48" spans="1:50" ht="18" customHeight="1">
      <c r="A48" s="24"/>
      <c r="B48" s="28"/>
      <c r="D48" s="24"/>
      <c r="E48" s="29"/>
      <c r="F48" s="24"/>
    </row>
    <row r="49" spans="1:6" ht="18" customHeight="1">
      <c r="A49" s="24"/>
      <c r="B49" s="28"/>
      <c r="D49" s="24"/>
      <c r="E49" s="29"/>
      <c r="F49" s="24"/>
    </row>
    <row r="50" spans="1:6" ht="18" customHeight="1">
      <c r="A50" s="24"/>
      <c r="B50" s="28"/>
      <c r="D50" s="24"/>
      <c r="E50" s="29"/>
      <c r="F50" s="24"/>
    </row>
    <row r="51" spans="1:6" ht="18" customHeight="1">
      <c r="A51" s="24"/>
      <c r="B51" s="28"/>
      <c r="D51" s="24"/>
      <c r="E51" s="29"/>
      <c r="F51" s="24"/>
    </row>
    <row r="52" spans="1:6" ht="18" customHeight="1">
      <c r="A52" s="24"/>
      <c r="B52" s="28"/>
      <c r="D52" s="24"/>
      <c r="E52" s="29"/>
      <c r="F52" s="24"/>
    </row>
    <row r="53" spans="1:6" ht="18" customHeight="1">
      <c r="A53" s="24"/>
      <c r="B53" s="28"/>
      <c r="D53" s="24"/>
      <c r="E53" s="29"/>
      <c r="F53" s="24"/>
    </row>
    <row r="54" spans="1:6" ht="18" customHeight="1">
      <c r="A54" s="24"/>
      <c r="B54" s="28"/>
      <c r="D54" s="24"/>
      <c r="E54" s="29"/>
      <c r="F54" s="24"/>
    </row>
    <row r="55" spans="1:6" ht="18" customHeight="1">
      <c r="A55" s="24"/>
      <c r="B55" s="28"/>
      <c r="D55" s="24"/>
      <c r="E55" s="29"/>
      <c r="F55" s="24"/>
    </row>
    <row r="56" spans="1:6" ht="18" customHeight="1">
      <c r="A56" s="24"/>
      <c r="B56" s="28"/>
      <c r="D56" s="24"/>
      <c r="E56" s="29"/>
      <c r="F56" s="24"/>
    </row>
    <row r="57" spans="1:6" ht="18" customHeight="1">
      <c r="A57" s="24"/>
      <c r="B57" s="28"/>
      <c r="D57" s="24"/>
      <c r="E57" s="29"/>
      <c r="F57" s="24"/>
    </row>
    <row r="58" spans="1:6" ht="18" customHeight="1">
      <c r="A58" s="24"/>
      <c r="B58" s="28"/>
      <c r="D58" s="24"/>
      <c r="E58" s="29"/>
      <c r="F58" s="24"/>
    </row>
    <row r="59" spans="1:6" ht="18" customHeight="1">
      <c r="A59" s="24"/>
      <c r="B59" s="28"/>
      <c r="D59" s="24"/>
      <c r="E59" s="29"/>
      <c r="F59" s="24"/>
    </row>
    <row r="60" spans="1:6" ht="18" customHeight="1">
      <c r="A60" s="24"/>
      <c r="B60" s="28"/>
      <c r="D60" s="24"/>
      <c r="E60" s="29"/>
      <c r="F60" s="24"/>
    </row>
    <row r="61" spans="1:6" ht="18" customHeight="1">
      <c r="A61" s="24"/>
      <c r="B61" s="28"/>
      <c r="D61" s="24"/>
      <c r="E61" s="29"/>
      <c r="F61" s="24"/>
    </row>
    <row r="62" spans="1:6" ht="18" customHeight="1">
      <c r="A62" s="24"/>
      <c r="B62" s="28"/>
      <c r="D62" s="24"/>
      <c r="E62" s="29"/>
      <c r="F62" s="24"/>
    </row>
    <row r="63" spans="1:6" ht="18" customHeight="1">
      <c r="A63" s="24"/>
      <c r="B63" s="28"/>
      <c r="D63" s="24"/>
      <c r="E63" s="29"/>
      <c r="F63" s="24"/>
    </row>
    <row r="64" spans="1:6" ht="18" customHeight="1">
      <c r="A64" s="24"/>
      <c r="B64" s="28"/>
      <c r="D64" s="24"/>
      <c r="E64" s="29"/>
      <c r="F64" s="24"/>
    </row>
    <row r="65" spans="1:6" ht="18" customHeight="1">
      <c r="A65" s="24"/>
      <c r="B65" s="28"/>
      <c r="D65" s="24"/>
      <c r="E65" s="29"/>
      <c r="F65" s="24"/>
    </row>
    <row r="66" spans="1:6" ht="18" customHeight="1">
      <c r="A66" s="24"/>
      <c r="B66" s="28"/>
      <c r="D66" s="24"/>
      <c r="E66" s="19"/>
      <c r="F66" s="24"/>
    </row>
    <row r="67" spans="1:6" ht="18" customHeight="1">
      <c r="A67" s="24"/>
      <c r="B67" s="28"/>
      <c r="D67" s="24"/>
      <c r="E67" s="19"/>
      <c r="F67" s="24"/>
    </row>
    <row r="68" spans="1:6" ht="18" customHeight="1">
      <c r="A68" s="24"/>
      <c r="B68" s="28"/>
      <c r="D68" s="24"/>
      <c r="E68" s="19"/>
      <c r="F68" s="24"/>
    </row>
    <row r="69" spans="1:6" ht="18" customHeight="1">
      <c r="A69" s="23"/>
      <c r="B69" s="27"/>
      <c r="D69" s="23"/>
      <c r="F69" s="23"/>
    </row>
    <row r="70" spans="1:6" ht="18" customHeight="1">
      <c r="A70" s="23"/>
      <c r="B70" s="27"/>
      <c r="D70" s="23"/>
      <c r="F70" s="23"/>
    </row>
    <row r="71" spans="1:6" ht="18" customHeight="1">
      <c r="A71" s="23"/>
      <c r="B71" s="27"/>
      <c r="D71" s="23"/>
      <c r="F71" s="23"/>
    </row>
    <row r="72" spans="1:6" ht="18" customHeight="1">
      <c r="A72" s="23"/>
      <c r="B72" s="27"/>
      <c r="D72" s="23"/>
      <c r="F72" s="23"/>
    </row>
    <row r="73" spans="1:6" ht="18" customHeight="1">
      <c r="A73" s="23"/>
      <c r="B73" s="27"/>
      <c r="D73" s="23"/>
      <c r="F73" s="23"/>
    </row>
    <row r="74" spans="1:6" ht="18" customHeight="1">
      <c r="A74" s="23"/>
      <c r="B74" s="27"/>
      <c r="F74" s="23"/>
    </row>
    <row r="75" spans="1:6" ht="18" customHeight="1">
      <c r="A75" s="23"/>
      <c r="B75" s="27"/>
      <c r="F75" s="23"/>
    </row>
    <row r="76" spans="1:6" ht="18" customHeight="1">
      <c r="A76" s="23"/>
      <c r="B76" s="27"/>
      <c r="F76" s="23"/>
    </row>
    <row r="77" spans="1:6" ht="18" customHeight="1">
      <c r="A77" s="23"/>
      <c r="B77" s="27"/>
      <c r="F77" s="23"/>
    </row>
    <row r="78" spans="1:6" ht="18" customHeight="1">
      <c r="A78" s="23"/>
      <c r="B78" s="27"/>
      <c r="F78" s="23"/>
    </row>
    <row r="79" spans="1:6" ht="18" customHeight="1">
      <c r="A79" s="23"/>
      <c r="B79" s="27"/>
    </row>
    <row r="80" spans="1:6" ht="18" customHeight="1">
      <c r="A80" s="23"/>
    </row>
    <row r="81" spans="1:1" ht="18" customHeight="1">
      <c r="A81" s="23"/>
    </row>
    <row r="82" spans="1:1" ht="18" customHeight="1">
      <c r="A82" s="23"/>
    </row>
    <row r="83" spans="1:1" ht="18" customHeight="1">
      <c r="A83" s="23"/>
    </row>
    <row r="84" spans="1:1" ht="18" customHeight="1">
      <c r="A84" s="23"/>
    </row>
    <row r="85" spans="1:1" ht="18" customHeight="1">
      <c r="A85" s="23"/>
    </row>
    <row r="86" spans="1:1" ht="18" customHeight="1">
      <c r="A86" s="23"/>
    </row>
    <row r="87" spans="1:1" ht="18" customHeight="1">
      <c r="A87" s="23"/>
    </row>
    <row r="88" spans="1:1" ht="18" customHeight="1">
      <c r="A88" s="23"/>
    </row>
    <row r="89" spans="1:1" ht="18" customHeight="1">
      <c r="A89" s="23"/>
    </row>
    <row r="90" spans="1:1" ht="18" customHeight="1">
      <c r="A90" s="23"/>
    </row>
    <row r="91" spans="1:1" ht="18" customHeight="1">
      <c r="A91" s="23"/>
    </row>
    <row r="92" spans="1:1" ht="18" customHeight="1">
      <c r="A92" s="23"/>
    </row>
    <row r="93" spans="1:1" ht="18" customHeight="1">
      <c r="A93" s="23"/>
    </row>
    <row r="94" spans="1:1" ht="18" customHeight="1">
      <c r="A94" s="23"/>
    </row>
    <row r="95" spans="1:1" ht="18" customHeight="1">
      <c r="A95" s="23"/>
    </row>
    <row r="96" spans="1:1" ht="18" customHeight="1"/>
    <row r="97" ht="18" customHeight="1"/>
    <row r="98" ht="18" customHeight="1"/>
    <row r="99" ht="18" customHeight="1"/>
    <row r="100" ht="18" customHeight="1"/>
    <row r="101" ht="18" customHeight="1"/>
  </sheetData>
  <mergeCells count="10">
    <mergeCell ref="A3:F3"/>
    <mergeCell ref="A47:F47"/>
    <mergeCell ref="T36:T37"/>
    <mergeCell ref="T28:T29"/>
    <mergeCell ref="T30:T31"/>
    <mergeCell ref="T38:T39"/>
    <mergeCell ref="T40:T41"/>
    <mergeCell ref="T42:T43"/>
    <mergeCell ref="T32:T33"/>
    <mergeCell ref="T34:T35"/>
  </mergeCells>
  <phoneticPr fontId="3"/>
  <conditionalFormatting sqref="C6:C46">
    <cfRule type="expression" dxfId="3" priority="329" stopIfTrue="1">
      <formula>$J$5="市外に本店あり"</formula>
    </cfRule>
    <cfRule type="expression" dxfId="2" priority="491" stopIfTrue="1">
      <formula>$B6="〃"</formula>
    </cfRule>
    <cfRule type="expression" dxfId="1" priority="492" stopIfTrue="1">
      <formula>$B6=""</formula>
    </cfRule>
    <cfRule type="containsBlanks" dxfId="0" priority="493" stopIfTrue="1">
      <formula>LEN(TRIM(C6))=0</formula>
    </cfRule>
  </conditionalFormatting>
  <dataValidations count="1">
    <dataValidation type="list" allowBlank="1" showInputMessage="1" showErrorMessage="1" sqref="C6:C46" xr:uid="{BA40DC55-50AB-457F-A749-DB152187A143}">
      <formula1>IF(OR($J$5="市外に本店あり",$B6="",$B6="〃"),"",OFFSET($N$1,0,0,4-COUNTBLANK($N$1:$N$4),1))</formula1>
    </dataValidation>
  </dataValidations>
  <printOptions horizontalCentered="1"/>
  <pageMargins left="0.47244094488188981" right="0.39370078740157483" top="0.39370078740157483" bottom="0.39370078740157483" header="0.39370078740157483" footer="0.39370078740157483"/>
  <pageSetup paperSize="9" orientation="portrait" cellComments="asDisplayed" errors="blank"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33</vt:i4>
      </vt:variant>
    </vt:vector>
  </HeadingPairs>
  <TitlesOfParts>
    <vt:vector size="36" baseType="lpstr">
      <vt:lpstr>基本事項入力シート</vt:lpstr>
      <vt:lpstr>別表「登録希望業種一覧表」</vt:lpstr>
      <vt:lpstr>登録希望業種調書（建設工事）</vt:lpstr>
      <vt:lpstr>基本事項入力シート!Print_Area</vt:lpstr>
      <vt:lpstr>'登録希望業種調書（建設工事）'!Print_Area</vt:lpstr>
      <vt:lpstr>別表「登録希望業種一覧表」!Print_Area</vt:lpstr>
      <vt:lpstr>別表「登録希望業種一覧表」!Print_Titles</vt:lpstr>
      <vt:lpstr>ガラス</vt:lpstr>
      <vt:lpstr>さく井</vt:lpstr>
      <vt:lpstr>タイル</vt:lpstr>
      <vt:lpstr>屋根</vt:lpstr>
      <vt:lpstr>解体</vt:lpstr>
      <vt:lpstr>管</vt:lpstr>
      <vt:lpstr>機械</vt:lpstr>
      <vt:lpstr>建具</vt:lpstr>
      <vt:lpstr>建設コンサルタント</vt:lpstr>
      <vt:lpstr>建築</vt:lpstr>
      <vt:lpstr>建築設計</vt:lpstr>
      <vt:lpstr>鋼構造</vt:lpstr>
      <vt:lpstr>指名希望優先順位</vt:lpstr>
      <vt:lpstr>消防</vt:lpstr>
      <vt:lpstr>水道</vt:lpstr>
      <vt:lpstr>造園</vt:lpstr>
      <vt:lpstr>測量</vt:lpstr>
      <vt:lpstr>地質調査</vt:lpstr>
      <vt:lpstr>通信</vt:lpstr>
      <vt:lpstr>電気</vt:lpstr>
      <vt:lpstr>塗装</vt:lpstr>
      <vt:lpstr>土木</vt:lpstr>
      <vt:lpstr>内装</vt:lpstr>
      <vt:lpstr>板金</vt:lpstr>
      <vt:lpstr>不動産鑑定</vt:lpstr>
      <vt:lpstr>舗装</vt:lpstr>
      <vt:lpstr>補償コンサルタント</vt:lpstr>
      <vt:lpstr>法面</vt:lpstr>
      <vt:lpstr>防水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2014-02-14T07:44:40Z</dcterms:created>
  <dcterms:modified xsi:type="dcterms:W3CDTF">2026-09-03T04:40:15Z</dcterms:modified>
</cp:coreProperties>
</file>